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M:\KBB.Gremien&amp;AGs\AG_Vergabemanagement\VERGABEVERFAHREN\Vergabeverfahren 2026\01826IFB RV Mietmöbel\VU final\"/>
    </mc:Choice>
  </mc:AlternateContent>
  <xr:revisionPtr revIDLastSave="0" documentId="13_ncr:1_{B5A8EE76-41CA-4B10-BD43-D3D3C5FEF830}" xr6:coauthVersionLast="47" xr6:coauthVersionMax="47" xr10:uidLastSave="{00000000-0000-0000-0000-000000000000}"/>
  <bookViews>
    <workbookView xWindow="-28920" yWindow="-1305" windowWidth="29040" windowHeight="15720" xr2:uid="{00000000-000D-0000-FFFF-FFFF00000000}"/>
  </bookViews>
  <sheets>
    <sheet name="Preisblatt gültig 010926-310829" sheetId="1" r:id="rId1"/>
    <sheet name="Preisblatt gültig 010929-310831" sheetId="2" r:id="rId2"/>
    <sheet name="Preisblatt gültig 010931-310833" sheetId="3" r:id="rId3"/>
  </sheets>
  <definedNames>
    <definedName name="_xlnm.Print_Area" localSheetId="0">'Preisblatt gültig 010926-310829'!$A$1:$H$64</definedName>
    <definedName name="_xlnm.Print_Area" localSheetId="1">'Preisblatt gültig 010929-310831'!$A$1:$H$64</definedName>
    <definedName name="_xlnm.Print_Area" localSheetId="2">'Preisblatt gültig 010931-310833'!$A$1:$H$64</definedName>
    <definedName name="_xlnm.Print_Titles" localSheetId="0">'Preisblatt gültig 010926-310829'!$1:$6</definedName>
    <definedName name="_xlnm.Print_Titles" localSheetId="1">'Preisblatt gültig 010929-310831'!$1:$6</definedName>
    <definedName name="_xlnm.Print_Titles" localSheetId="2">'Preisblatt gültig 010931-310833'!$1:$6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63" i="3" l="1"/>
  <c r="H63" i="3" s="1"/>
  <c r="F62" i="3"/>
  <c r="H62" i="3" s="1"/>
  <c r="F61" i="3"/>
  <c r="H61" i="3" s="1"/>
  <c r="F60" i="3"/>
  <c r="H60" i="3" s="1"/>
  <c r="F59" i="3"/>
  <c r="H59" i="3" s="1"/>
  <c r="F58" i="3"/>
  <c r="H58" i="3" s="1"/>
  <c r="F57" i="3"/>
  <c r="H57" i="3" s="1"/>
  <c r="F56" i="3"/>
  <c r="H56" i="3" s="1"/>
  <c r="F55" i="3"/>
  <c r="H55" i="3" s="1"/>
  <c r="F54" i="3"/>
  <c r="H54" i="3" s="1"/>
  <c r="F53" i="3"/>
  <c r="H53" i="3" s="1"/>
  <c r="F52" i="3"/>
  <c r="H52" i="3" s="1"/>
  <c r="F51" i="3"/>
  <c r="H51" i="3" s="1"/>
  <c r="F50" i="3"/>
  <c r="H50" i="3" s="1"/>
  <c r="F49" i="3"/>
  <c r="H49" i="3" s="1"/>
  <c r="F48" i="3"/>
  <c r="H48" i="3" s="1"/>
  <c r="F47" i="3"/>
  <c r="H47" i="3" s="1"/>
  <c r="F46" i="3"/>
  <c r="H46" i="3" s="1"/>
  <c r="F45" i="3"/>
  <c r="H45" i="3" s="1"/>
  <c r="F44" i="3"/>
  <c r="H44" i="3" s="1"/>
  <c r="F43" i="3"/>
  <c r="H43" i="3" s="1"/>
  <c r="F42" i="3"/>
  <c r="H42" i="3" s="1"/>
  <c r="F41" i="3"/>
  <c r="H41" i="3" s="1"/>
  <c r="F40" i="3"/>
  <c r="H40" i="3" s="1"/>
  <c r="F39" i="3"/>
  <c r="H39" i="3" s="1"/>
  <c r="F38" i="3"/>
  <c r="H38" i="3" s="1"/>
  <c r="F37" i="3"/>
  <c r="H37" i="3" s="1"/>
  <c r="F36" i="3"/>
  <c r="H36" i="3" s="1"/>
  <c r="F35" i="3"/>
  <c r="H35" i="3" s="1"/>
  <c r="F34" i="3"/>
  <c r="H34" i="3" s="1"/>
  <c r="F33" i="3"/>
  <c r="H33" i="3" s="1"/>
  <c r="F32" i="3"/>
  <c r="H32" i="3" s="1"/>
  <c r="F31" i="3"/>
  <c r="H31" i="3" s="1"/>
  <c r="F30" i="3"/>
  <c r="H30" i="3" s="1"/>
  <c r="F29" i="3"/>
  <c r="H29" i="3" s="1"/>
  <c r="F28" i="3"/>
  <c r="H28" i="3" s="1"/>
  <c r="F27" i="3"/>
  <c r="H27" i="3" s="1"/>
  <c r="F26" i="3"/>
  <c r="H26" i="3" s="1"/>
  <c r="F25" i="3"/>
  <c r="H25" i="3" s="1"/>
  <c r="F24" i="3"/>
  <c r="H24" i="3" s="1"/>
  <c r="F23" i="3"/>
  <c r="H23" i="3" s="1"/>
  <c r="F22" i="3"/>
  <c r="H22" i="3" s="1"/>
  <c r="F21" i="3"/>
  <c r="H21" i="3" s="1"/>
  <c r="F20" i="3"/>
  <c r="H20" i="3" s="1"/>
  <c r="F19" i="3"/>
  <c r="H19" i="3" s="1"/>
  <c r="F18" i="3"/>
  <c r="H18" i="3" s="1"/>
  <c r="F17" i="3"/>
  <c r="H17" i="3" s="1"/>
  <c r="F16" i="3"/>
  <c r="H16" i="3" s="1"/>
  <c r="F15" i="3"/>
  <c r="H15" i="3" s="1"/>
  <c r="F14" i="3"/>
  <c r="H14" i="3" s="1"/>
  <c r="F13" i="3"/>
  <c r="H13" i="3" s="1"/>
  <c r="H12" i="3"/>
  <c r="F12" i="3"/>
  <c r="F11" i="3"/>
  <c r="H11" i="3" s="1"/>
  <c r="F10" i="3"/>
  <c r="H10" i="3" s="1"/>
  <c r="F9" i="3"/>
  <c r="H9" i="3" s="1"/>
  <c r="F8" i="3"/>
  <c r="H8" i="3" s="1"/>
  <c r="F7" i="3"/>
  <c r="H7" i="3" s="1"/>
  <c r="F63" i="2"/>
  <c r="H63" i="2" s="1"/>
  <c r="F62" i="2"/>
  <c r="H62" i="2" s="1"/>
  <c r="F61" i="2"/>
  <c r="H61" i="2" s="1"/>
  <c r="F60" i="2"/>
  <c r="H60" i="2" s="1"/>
  <c r="F59" i="2"/>
  <c r="H59" i="2" s="1"/>
  <c r="F58" i="2"/>
  <c r="H58" i="2" s="1"/>
  <c r="F57" i="2"/>
  <c r="H57" i="2" s="1"/>
  <c r="F56" i="2"/>
  <c r="H56" i="2" s="1"/>
  <c r="F55" i="2"/>
  <c r="H55" i="2" s="1"/>
  <c r="F54" i="2"/>
  <c r="H54" i="2" s="1"/>
  <c r="F53" i="2"/>
  <c r="H53" i="2" s="1"/>
  <c r="F52" i="2"/>
  <c r="H52" i="2" s="1"/>
  <c r="F51" i="2"/>
  <c r="H51" i="2" s="1"/>
  <c r="F50" i="2"/>
  <c r="H50" i="2" s="1"/>
  <c r="F49" i="2"/>
  <c r="H49" i="2" s="1"/>
  <c r="F48" i="2"/>
  <c r="H48" i="2" s="1"/>
  <c r="F47" i="2"/>
  <c r="H47" i="2" s="1"/>
  <c r="F46" i="2"/>
  <c r="H46" i="2" s="1"/>
  <c r="F45" i="2"/>
  <c r="H45" i="2" s="1"/>
  <c r="F44" i="2"/>
  <c r="H44" i="2" s="1"/>
  <c r="F43" i="2"/>
  <c r="H43" i="2" s="1"/>
  <c r="F42" i="2"/>
  <c r="H42" i="2" s="1"/>
  <c r="F41" i="2"/>
  <c r="H41" i="2" s="1"/>
  <c r="F40" i="2"/>
  <c r="H40" i="2" s="1"/>
  <c r="F39" i="2"/>
  <c r="H39" i="2" s="1"/>
  <c r="F38" i="2"/>
  <c r="H38" i="2" s="1"/>
  <c r="F37" i="2"/>
  <c r="H37" i="2" s="1"/>
  <c r="F36" i="2"/>
  <c r="H36" i="2" s="1"/>
  <c r="F35" i="2"/>
  <c r="H35" i="2" s="1"/>
  <c r="F34" i="2"/>
  <c r="H34" i="2" s="1"/>
  <c r="F33" i="2"/>
  <c r="H33" i="2" s="1"/>
  <c r="F32" i="2"/>
  <c r="H32" i="2" s="1"/>
  <c r="F31" i="2"/>
  <c r="H31" i="2" s="1"/>
  <c r="F30" i="2"/>
  <c r="H30" i="2" s="1"/>
  <c r="F29" i="2"/>
  <c r="H29" i="2" s="1"/>
  <c r="F28" i="2"/>
  <c r="H28" i="2" s="1"/>
  <c r="F27" i="2"/>
  <c r="H27" i="2" s="1"/>
  <c r="F26" i="2"/>
  <c r="H26" i="2" s="1"/>
  <c r="F25" i="2"/>
  <c r="H25" i="2" s="1"/>
  <c r="F24" i="2"/>
  <c r="H24" i="2" s="1"/>
  <c r="F23" i="2"/>
  <c r="H23" i="2" s="1"/>
  <c r="F22" i="2"/>
  <c r="H22" i="2" s="1"/>
  <c r="F21" i="2"/>
  <c r="H21" i="2" s="1"/>
  <c r="F20" i="2"/>
  <c r="H20" i="2" s="1"/>
  <c r="F19" i="2"/>
  <c r="H19" i="2" s="1"/>
  <c r="F18" i="2"/>
  <c r="H18" i="2" s="1"/>
  <c r="F17" i="2"/>
  <c r="H17" i="2" s="1"/>
  <c r="F16" i="2"/>
  <c r="H16" i="2" s="1"/>
  <c r="F15" i="2"/>
  <c r="H15" i="2" s="1"/>
  <c r="F14" i="2"/>
  <c r="H14" i="2" s="1"/>
  <c r="F13" i="2"/>
  <c r="H13" i="2" s="1"/>
  <c r="F12" i="2"/>
  <c r="H12" i="2" s="1"/>
  <c r="F11" i="2"/>
  <c r="H11" i="2" s="1"/>
  <c r="F10" i="2"/>
  <c r="H10" i="2" s="1"/>
  <c r="F9" i="2"/>
  <c r="H9" i="2" s="1"/>
  <c r="F8" i="2"/>
  <c r="H8" i="2" s="1"/>
  <c r="F7" i="2"/>
  <c r="H7" i="2" s="1"/>
  <c r="F46" i="1"/>
  <c r="H46" i="1" s="1"/>
  <c r="F45" i="1"/>
  <c r="H45" i="1" s="1"/>
  <c r="F37" i="1"/>
  <c r="H37" i="1" s="1"/>
  <c r="F24" i="1"/>
  <c r="H24" i="1" s="1"/>
  <c r="G64" i="3" l="1"/>
  <c r="G64" i="2"/>
  <c r="F39" i="1"/>
  <c r="H39" i="1" s="1"/>
  <c r="F54" i="1"/>
  <c r="H54" i="1" s="1"/>
  <c r="F61" i="1"/>
  <c r="H61" i="1" s="1"/>
  <c r="F51" i="1"/>
  <c r="H51" i="1" s="1"/>
  <c r="F19" i="1"/>
  <c r="H19" i="1" s="1"/>
  <c r="F18" i="1"/>
  <c r="H18" i="1" s="1"/>
  <c r="F35" i="1"/>
  <c r="H35" i="1" s="1"/>
  <c r="F17" i="1"/>
  <c r="H9" i="1"/>
  <c r="F62" i="1" l="1"/>
  <c r="H62" i="1" s="1"/>
  <c r="F11" i="1" l="1"/>
  <c r="H11" i="1" s="1"/>
  <c r="F63" i="1"/>
  <c r="H63" i="1" s="1"/>
  <c r="F60" i="1"/>
  <c r="H60" i="1" s="1"/>
  <c r="F59" i="1"/>
  <c r="H59" i="1" s="1"/>
  <c r="F58" i="1"/>
  <c r="H58" i="1" s="1"/>
  <c r="F57" i="1"/>
  <c r="H57" i="1" s="1"/>
  <c r="F56" i="1"/>
  <c r="H56" i="1" s="1"/>
  <c r="F55" i="1"/>
  <c r="H55" i="1" s="1"/>
  <c r="F53" i="1"/>
  <c r="H53" i="1" s="1"/>
  <c r="F52" i="1"/>
  <c r="H52" i="1" s="1"/>
  <c r="F50" i="1"/>
  <c r="H50" i="1" s="1"/>
  <c r="F49" i="1"/>
  <c r="H49" i="1" s="1"/>
  <c r="F48" i="1"/>
  <c r="H48" i="1" s="1"/>
  <c r="F47" i="1"/>
  <c r="H47" i="1" s="1"/>
  <c r="F44" i="1"/>
  <c r="H44" i="1" s="1"/>
  <c r="F43" i="1"/>
  <c r="H43" i="1" s="1"/>
  <c r="F42" i="1"/>
  <c r="H42" i="1" s="1"/>
  <c r="F41" i="1"/>
  <c r="H41" i="1" s="1"/>
  <c r="F40" i="1"/>
  <c r="H40" i="1" s="1"/>
  <c r="F38" i="1"/>
  <c r="H38" i="1" s="1"/>
  <c r="F36" i="1"/>
  <c r="H36" i="1" s="1"/>
  <c r="F34" i="1"/>
  <c r="H34" i="1" s="1"/>
  <c r="F33" i="1"/>
  <c r="H33" i="1" s="1"/>
  <c r="F32" i="1"/>
  <c r="H32" i="1" s="1"/>
  <c r="F31" i="1"/>
  <c r="H31" i="1" s="1"/>
  <c r="F30" i="1"/>
  <c r="H30" i="1" s="1"/>
  <c r="F29" i="1"/>
  <c r="H29" i="1" s="1"/>
  <c r="F28" i="1"/>
  <c r="H28" i="1" s="1"/>
  <c r="F27" i="1"/>
  <c r="H27" i="1" s="1"/>
  <c r="F26" i="1"/>
  <c r="H26" i="1" s="1"/>
  <c r="F25" i="1"/>
  <c r="H25" i="1" s="1"/>
  <c r="F23" i="1"/>
  <c r="H23" i="1" s="1"/>
  <c r="F22" i="1"/>
  <c r="H22" i="1" s="1"/>
  <c r="F21" i="1"/>
  <c r="H21" i="1" s="1"/>
  <c r="F20" i="1"/>
  <c r="H20" i="1" s="1"/>
  <c r="H17" i="1"/>
  <c r="F16" i="1"/>
  <c r="H16" i="1" s="1"/>
  <c r="F15" i="1"/>
  <c r="H15" i="1" s="1"/>
  <c r="F14" i="1"/>
  <c r="H14" i="1" s="1"/>
  <c r="F13" i="1"/>
  <c r="H13" i="1" s="1"/>
  <c r="F12" i="1"/>
  <c r="H12" i="1" s="1"/>
  <c r="F10" i="1"/>
  <c r="H10" i="1" s="1"/>
  <c r="F8" i="1"/>
  <c r="H8" i="1" s="1"/>
  <c r="F7" i="1"/>
  <c r="H7" i="1" s="1"/>
  <c r="G64" i="1" l="1"/>
</calcChain>
</file>

<file path=xl/sharedStrings.xml><?xml version="1.0" encoding="utf-8"?>
<sst xmlns="http://schemas.openxmlformats.org/spreadsheetml/2006/main" count="231" uniqueCount="82">
  <si>
    <t xml:space="preserve">Bitte nur die gelb markierten Felder in Spalte C und G ausfüllen!
</t>
  </si>
  <si>
    <t>Pos.</t>
  </si>
  <si>
    <t>Artikel</t>
  </si>
  <si>
    <t xml:space="preserve">Bedarf Bürofläche A2
Potsdamer Str. 5  
2027 </t>
  </si>
  <si>
    <t xml:space="preserve">Bedarf Bürofläche C1
Eichhornstr. 3 
2027         </t>
  </si>
  <si>
    <t>voraussichtliche Anlieferung 77. Berlinale</t>
  </si>
  <si>
    <t>voraussichtliche Abholung 77. Berlinale</t>
  </si>
  <si>
    <t>Infocounter mit Aufsatz, Aluminium, schwarz,
mit abschließbarem Fach,
ca. B100xT50xH120 cm
(bitte auf Fussfreiheit achten)</t>
  </si>
  <si>
    <t>Kühlschrank weiss,                ca. 120 Liter,
ca. B50xT60xH85 cm</t>
  </si>
  <si>
    <t>Leuchtkubus, Sitzwürfel, Netzbetrieb 230 V, Farbe über Fernbedienung wählbar Sitzhöhe: ca. 40 cm,
Maße ca. 40x40x40 cm,</t>
  </si>
  <si>
    <t>Loungesofa, Stoff rot,
ca.-Maße: Höhe 70 cm,         Breite 100 cm, Tiefe 40 cm</t>
  </si>
  <si>
    <t>Sessel, dunkel, Stoff oder Kunstleder, Chrom-Füße 
ca. B80xT70xH70 cm, Sitzhöhe 45 cm</t>
  </si>
  <si>
    <t>Sessel, weiß, Stoff oder Kunstleder, Chrom-Füße 
ca. B80xT70xH70 cm, Sitzhöhe 45 cm</t>
  </si>
  <si>
    <t>Sideboard weiß, grau oder schwarz mit Klapptüren
ca. B80xT40xH70-80 cm</t>
  </si>
  <si>
    <t>Sofa, Dreisitzer, Chromgestell weißes Kunstleder, 
ca. B190xT80xH80 cm
Sitzhöhe ca. 40 cm</t>
  </si>
  <si>
    <t>Standspiegel, chrom, roll- und schwenkbar, H 180-190 cm</t>
  </si>
  <si>
    <t xml:space="preserve">Stuhl Chrom-Gestell, Sitzfläche/Lehne Buche, runde Lehne, (stapelbar),  ca.B40xT50xH90 cm,  Sitzhöhe ca. 45 cm  </t>
  </si>
  <si>
    <t>Tisch, schwarz oder weiß,         ca. B120xT40xH70 cm</t>
  </si>
  <si>
    <t>Tischkubus mit Tischplatte, weißes Kunstleder,                         ca. B50xT50xH45 cm</t>
  </si>
  <si>
    <t xml:space="preserve">Absperrpfosten chrom 
Höhe ca. 90 cm
Tiefe/ Breite ca. 30 cm </t>
  </si>
  <si>
    <t>Absperrseil rot, Velour oder Samt
Länge ca. 150 cm</t>
  </si>
  <si>
    <t>Beistelltisch weiß 
Maße: ca. T50xB50xH40 cm</t>
  </si>
  <si>
    <t>Hygieneschutz Acryl 80x80 mit Durchreiche (ca. 20x10 cm) auf Füßen</t>
  </si>
  <si>
    <t>Infocounter, Farbe: weiß, mit 1 Ablagefach, Maße ca. T60xB110xH115 cm</t>
  </si>
  <si>
    <t>Kleiderbügel PVC 
Farbe: schwarz</t>
  </si>
  <si>
    <t>Konfektionsständer Chromgestell
Breite ca.150 cm, Höhe ca. 160 cm</t>
  </si>
  <si>
    <t>Prospektständer, faltbar, Acryl,                                        ca. B30xT40xH145 cm</t>
  </si>
  <si>
    <t>Sofa, Zweisitzer, Farbe: rot,  Stoff oder Kunstleder           
 ca.-Maße: B140 xT70xH65 cm</t>
  </si>
  <si>
    <t xml:space="preserve">Sofa, Zweisitzer, Farbe: schwarz, Stoff oder Kunstleder            ca.-Maße: B140 xT70xH65 cm </t>
  </si>
  <si>
    <t>Sofa, Dreisitzer, Farbe: schwarz Chromgestell Stoff oder Kunstleder, 
ca. B190xT80xH80 cm
Sitzhöhe ca. 40 cm</t>
  </si>
  <si>
    <t>Tisch oval Holz in lichtgrau, Chromfüße, 
Maße ca. 180x100x70 cm</t>
  </si>
  <si>
    <t>Tischkubus mit Tischplatte, schwarzes Kunstleder,                         ca. B50xT50xH45 cm</t>
  </si>
  <si>
    <t>Aktenregal weiß oder grau
3 Fächer
ca. B80-80xT30xH105 cm</t>
  </si>
  <si>
    <t>Schreibtisch Chromgestell, weiße Platte mit Kabeldurchführung
ca. B160xT80xH75 cm</t>
  </si>
  <si>
    <t>Tisch quadratisch, Farbe: weiß, ca. 80x80 cm, ca. H70 cm</t>
  </si>
  <si>
    <t>Papierkorb schwarz oder grau, PVC, 10 Liter</t>
  </si>
  <si>
    <t xml:space="preserve">Rollcontainer, 3 Schubladen, abschließbar, (Farbe: weiß lichtgrau oder schwarz)
ca. B45xT45xH50 cm, </t>
  </si>
  <si>
    <t xml:space="preserve">Rollcontainer, 3 Schubladen, abschließbar, Farbe: weiß 
ca. B45xT45xH50 cm, </t>
  </si>
  <si>
    <t>Wasserkocher mind. 1,5 Liter Fassungsvermögen</t>
  </si>
  <si>
    <t>Tischlampe Farbe schwarz Halogen ca. 20 W</t>
  </si>
  <si>
    <t>Stuhl Kunststoff, Chromgestellt, mit Polster, Farbe: weiß oder schwarz
Maße ca. T50x+B50xH80 cm</t>
  </si>
  <si>
    <t>Stuhl Kunststoff, Chromgestellt, mit Polster, Farbe: rot oder blau
Maße ca. T50x+B50xH80 cm</t>
  </si>
  <si>
    <t>Stehlampe schwarz oder weiß, Halogen, 300 W, dimmbar,
D = ca. 30 cm, H ca. 200 cm</t>
  </si>
  <si>
    <t xml:space="preserve">Sofa, Zweisitzer, Farbe: weiß,  Kunstleder           
ca.-Maße: B140 xT70xH65 cm </t>
  </si>
  <si>
    <t xml:space="preserve">Sideboard weiß oder lichtgrau mit Schiebe- oder Klapptüren, abschließbar, 
ca. B100xT50xH70 cm </t>
  </si>
  <si>
    <t>Sideboard weiß/schwarz, mit Schiebe- oder Klapptüren,             B120xT40xH80 cm</t>
  </si>
  <si>
    <t>Tisch Chromgestell, weiße Platte
ca. B120xT80xH70 cm</t>
  </si>
  <si>
    <t>Mikrowelle 700W mit Drehteller</t>
  </si>
  <si>
    <t xml:space="preserve">Schalenpolsterstuhl anthrazit/ grau mit Reihenverbindung
ca. B50xT50xH80 cm, 
Sitzhöhe: ca. 45 cm </t>
  </si>
  <si>
    <t>Getränkekühlschrank mit Glastür
weiß, ca. 340 Liter,
ca. B60xT45xH145 cm</t>
  </si>
  <si>
    <t>Schreibtisch Chromgestell, weiße Platte mit Blende, mit Kabeldurchführung
ca. B160xT80xH75 cm</t>
  </si>
  <si>
    <t>Loungesessel, Stoff rot,
ca.-Maße: Höhe 70 cm,        Breite 50 cm, Tiefe 60 cm, Sitzhöhe 45 cm</t>
  </si>
  <si>
    <t>Aktenregal weiß oder grau
5 Fächer
ca. B70-80xT30-40xH200 cm</t>
  </si>
  <si>
    <t>Couchtisch, viereckige Glasplatte satiniert,                   Fuß Edelstahl poliert oder schwarz,                 
Maße: ca. T60xB100xH40 cm</t>
  </si>
  <si>
    <t>Couchtisch, weiß 
Füße Chromgestell,
ca. B80xT80xH40 cm</t>
  </si>
  <si>
    <t>Barhocker eckig mit Lehne, Chromgestell,schwarz, Sitzhöhe: ca. 80 cm, Höhe ca. 120 cm</t>
  </si>
  <si>
    <t>Schreibtisch Chromgestell, weiße Platte 
ca. B160xT80xH70 cm
funktional: möglichst manuell höhenverstellbar</t>
  </si>
  <si>
    <t xml:space="preserve">Aktenschrank oder Aktenstahlschrank, zweitürig, grau mit  je 2 Schlüssel,
ca. B100xT40xH200 cm </t>
  </si>
  <si>
    <t>Garderobenständer, chrom,
5 - 7 Haken,
ca. B70xT70xH180 cm
funktional: die Standfestigkeit bei Lastaufnahme muss gewährleistet sein</t>
  </si>
  <si>
    <t>Banketttisch rund Farbe: Weiß Chrom-Fuß
Durchmesser ca. 125 cm
Höhe ca. 70 cm</t>
  </si>
  <si>
    <t>Schreibtisch-Drehstuhl, gepolstert, Stoff oder Leder, Farbe: schwarz/ grau, mit Rückenlehne + Armlehne, 
Gestell chrom                          ca. B50-60xT50-60xH90-115cm,                
Sitzhöhe: ca. 45 - 57 cm höhenverstellbar
möglichst höhere Lehne</t>
  </si>
  <si>
    <t>Drehstuhl, gepolstert, Stoff, Farbe: schwarz/ grau, mit Rückenlehne, mit Armlehne, höhenverstellbar,                                 ca. B50xT55xH85 cm, 
Sitzhöhe: ca. 45 - 57 cm</t>
  </si>
  <si>
    <t>System-Stellwand, Alu, weiß mit je 2 Fußplatten,                 ca. B145 x H200 cm</t>
  </si>
  <si>
    <t>25.02.2027
04.03.2027</t>
  </si>
  <si>
    <r>
      <t>Durchschnittlicher Mietzeitraum</t>
    </r>
    <r>
      <rPr>
        <sz val="8"/>
        <rFont val="Arial"/>
        <family val="2"/>
      </rPr>
      <t xml:space="preserve"> (ohne Tage Anlieferung Abholung) </t>
    </r>
  </si>
  <si>
    <t>20.11.2026
15.01.2027</t>
  </si>
  <si>
    <t>20.11.2026
15.01.2027
01.02.2027</t>
  </si>
  <si>
    <t>75 Tage</t>
  </si>
  <si>
    <t>55 Tage</t>
  </si>
  <si>
    <t>Netto-Einzelpreis 
VERTRAGS-ZEITRAUM</t>
  </si>
  <si>
    <t>Stückzahl x Einzelpreis = Gesamtpreis 
VERTRAGS-ZEITRAUM</t>
  </si>
  <si>
    <r>
      <t xml:space="preserve">Artikel-Nr. für Katalog on-/ offline </t>
    </r>
    <r>
      <rPr>
        <b/>
        <sz val="11"/>
        <rFont val="Arial"/>
        <family val="2"/>
      </rPr>
      <t>ODER</t>
    </r>
    <r>
      <rPr>
        <sz val="11"/>
        <rFont val="Arial"/>
        <family val="2"/>
      </rPr>
      <t xml:space="preserve">
Name +  Anlage-Nr. für Produktdatenblatt</t>
    </r>
  </si>
  <si>
    <t xml:space="preserve">Netto-Einzelpreis
OPTIONS-ZEITRAUM </t>
  </si>
  <si>
    <t>Stückzahl x Einzelpreis = Gesamtpreis 
OPTIONS-ZEITRAUM</t>
  </si>
  <si>
    <t>Netto-Einzelpreis 
OPTIONS-ZEITRAUM</t>
  </si>
  <si>
    <t>Los 2 Gesamt netto</t>
  </si>
  <si>
    <t>ACHTUNG: es sind 3 Tabellenblätter auszufüllen.</t>
  </si>
  <si>
    <t>Gesamt-Bedarf
Stückzahl je Festival
Los 2</t>
  </si>
  <si>
    <t>Gesamt-Bedarf
Stückzahl
je Festival
Los 2</t>
  </si>
  <si>
    <r>
      <t xml:space="preserve">01826KBB_Mietmöbel Anlage 3b Preisblatt Los 2  Mietmöbel Berlinale Büroflächen und Guestreception 
(01.09.2029 bis 31.08.2031  für 80. Berlinale 2030 + 81. Berlinale 2031)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2029 - 2031, insofern sie dem Leistungsgegenstand entsprechen.</t>
    </r>
  </si>
  <si>
    <r>
      <t xml:space="preserve">01826KBB_Mietmöbel Anlage 3b Preisblatt Los 2  Mietmöbel Berlinale Büroflächen und Guestreception
 (01.09.2026 bis 31.08.2029 für 77. Berlinale 2027, 78. Berlinale 2028. 79. Berlinale 2029)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2026 - 2029, insofern sie dem Leistungsgegenstand entsprechen.</t>
    </r>
  </si>
  <si>
    <r>
      <t xml:space="preserve">01826KBB_Mietmöbel Anlage 3b Preisblatt Los 2  Mietmöbel Berlinale Büroflächen und Guestreception 
(01.09.2031 bis 31.08.2033 für 82. Berlinale 2032 + 83. Berlinale 2033)
</t>
    </r>
    <r>
      <rPr>
        <sz val="11"/>
        <color rgb="FFFF0000"/>
        <rFont val="Arial"/>
        <family val="2"/>
      </rP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2031 - 2033, insofern sie dem Leistungsgegenstand entsprechen.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</si>
</sst>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7]_-;\-* #,##0.00\ [$€-407]_-;_-* &quot;-&quot;??\ [$€-407]_-;_-@_-"/>
    <numFmt numFmtId="165" formatCode="#,##0.00\ &quot;€&quot;"/>
  </numFmts>
  <fonts count="12" x14ac:knownFonts="1">
    <font>
      <sz val="11"/>
      <color theme="1"/>
      <name val="Calibri"/>
      <family val="2"/>
      <scheme val="minor"/>
    </font>
    <font>
      <b/>
      <sz val="11"/>
      <name val="Arial"/>
      <family val="2"/>
    </font>
    <font>
      <sz val="11"/>
      <name val="Arial"/>
      <family val="2"/>
    </font>
    <font>
      <b/>
      <sz val="8"/>
      <name val="Arial"/>
      <family val="2"/>
    </font>
    <font>
      <sz val="11"/>
      <color theme="1"/>
      <name val="Arial"/>
      <family val="2"/>
    </font>
    <font>
      <sz val="12"/>
      <color rgb="FFFF0000"/>
      <name val="Arial"/>
      <family val="2"/>
    </font>
    <font>
      <sz val="12"/>
      <name val="Arial"/>
      <family val="2"/>
    </font>
    <font>
      <b/>
      <sz val="16"/>
      <name val="Arial"/>
      <family val="2"/>
    </font>
    <font>
      <sz val="16"/>
      <name val="Arial"/>
      <family val="2"/>
    </font>
    <font>
      <b/>
      <sz val="11"/>
      <color theme="1"/>
      <name val="Calibri"/>
      <family val="2"/>
      <scheme val="minor"/>
    </font>
    <font>
      <sz val="8"/>
      <name val="Arial"/>
      <family val="2"/>
    </font>
    <font>
      <sz val="11"/>
      <color rgb="FFFF0000"/>
      <name val="Arial"/>
      <family val="2"/>
    </font>
  </fonts>
  <fills count="4">
    <fill>
      <patternFill patternType="none"/>
    </fill>
    <fill>
      <patternFill patternType="gray125"/>
    </fill>
    <fill>
      <patternFill patternType="solid">
        <fgColor rgb="FFFFFF9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2" fillId="0" borderId="0" xfId="0" applyFont="1" applyAlignment="1">
      <alignment vertical="center"/>
    </xf>
    <xf numFmtId="0" fontId="1" fillId="0" borderId="2"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2" fillId="2" borderId="1" xfId="0" applyFont="1" applyFill="1" applyBorder="1" applyAlignment="1" applyProtection="1">
      <alignment horizontal="left" vertical="center" wrapText="1"/>
      <protection locked="0"/>
    </xf>
    <xf numFmtId="0" fontId="2" fillId="0" borderId="4" xfId="0" applyFont="1" applyBorder="1" applyAlignment="1">
      <alignment horizontal="left" vertical="top" wrapText="1"/>
    </xf>
    <xf numFmtId="0" fontId="2" fillId="0" borderId="0" xfId="0" applyFont="1"/>
    <xf numFmtId="0" fontId="2" fillId="0" borderId="0" xfId="0" applyFont="1" applyAlignment="1">
      <alignment wrapText="1"/>
    </xf>
    <xf numFmtId="0" fontId="2" fillId="3" borderId="4" xfId="0" applyFont="1" applyFill="1" applyBorder="1" applyAlignment="1">
      <alignment horizontal="left" vertical="top" wrapText="1"/>
    </xf>
    <xf numFmtId="0" fontId="2" fillId="2" borderId="1" xfId="0" applyFont="1" applyFill="1" applyBorder="1" applyAlignment="1" applyProtection="1">
      <alignment horizontal="left" wrapText="1"/>
      <protection locked="0"/>
    </xf>
    <xf numFmtId="0" fontId="1" fillId="3" borderId="0" xfId="0" applyFont="1" applyFill="1" applyAlignment="1">
      <alignment horizontal="right"/>
    </xf>
    <xf numFmtId="0" fontId="4" fillId="0" borderId="0" xfId="0" applyFont="1" applyAlignment="1">
      <alignment vertical="center"/>
    </xf>
    <xf numFmtId="0" fontId="2" fillId="3" borderId="0" xfId="0" applyFont="1" applyFill="1"/>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center" vertical="center"/>
    </xf>
    <xf numFmtId="0" fontId="5" fillId="0" borderId="5" xfId="0" applyFont="1" applyBorder="1" applyAlignment="1">
      <alignment horizontal="center"/>
    </xf>
    <xf numFmtId="0" fontId="5" fillId="0" borderId="4" xfId="0" applyFont="1" applyBorder="1" applyAlignment="1">
      <alignment horizontal="center"/>
    </xf>
    <xf numFmtId="0" fontId="7" fillId="0" borderId="1" xfId="0" applyFont="1" applyBorder="1" applyAlignment="1">
      <alignment horizontal="center" vertical="center"/>
    </xf>
    <xf numFmtId="165" fontId="8" fillId="0" borderId="1" xfId="0" applyNumberFormat="1" applyFont="1" applyBorder="1" applyAlignment="1">
      <alignment horizontal="center" vertical="center"/>
    </xf>
    <xf numFmtId="0" fontId="7" fillId="0" borderId="1" xfId="0" applyFont="1" applyBorder="1" applyAlignment="1">
      <alignment horizontal="center"/>
    </xf>
    <xf numFmtId="0" fontId="6" fillId="0" borderId="5" xfId="0" applyFont="1" applyBorder="1" applyAlignment="1">
      <alignment horizontal="center"/>
    </xf>
    <xf numFmtId="0" fontId="6"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top" wrapText="1"/>
    </xf>
    <xf numFmtId="164" fontId="6" fillId="2" borderId="1" xfId="0" applyNumberFormat="1" applyFont="1" applyFill="1" applyBorder="1" applyAlignment="1" applyProtection="1">
      <alignment horizontal="center" vertical="center"/>
      <protection locked="0"/>
    </xf>
    <xf numFmtId="0" fontId="2" fillId="0" borderId="3" xfId="0" applyFont="1" applyBorder="1" applyAlignment="1">
      <alignment horizontal="center" vertical="center" wrapText="1"/>
    </xf>
    <xf numFmtId="0" fontId="11" fillId="0" borderId="0" xfId="0" applyFont="1"/>
    <xf numFmtId="14" fontId="10" fillId="0" borderId="1" xfId="0" applyNumberFormat="1" applyFont="1" applyBorder="1" applyAlignment="1">
      <alignment horizontal="center" vertical="center" wrapText="1"/>
    </xf>
    <xf numFmtId="14" fontId="10" fillId="0" borderId="5" xfId="0" applyNumberFormat="1" applyFont="1" applyBorder="1" applyAlignment="1">
      <alignment horizontal="center" vertical="center" wrapText="1"/>
    </xf>
    <xf numFmtId="0" fontId="2" fillId="0" borderId="0" xfId="0" applyFont="1" applyAlignment="1">
      <alignment vertical="top"/>
    </xf>
    <xf numFmtId="0" fontId="5" fillId="0" borderId="5" xfId="0" applyFont="1" applyBorder="1" applyAlignment="1">
      <alignment horizontal="center" vertical="top"/>
    </xf>
    <xf numFmtId="165" fontId="7" fillId="0" borderId="4" xfId="0" applyNumberFormat="1" applyFont="1" applyBorder="1" applyAlignment="1">
      <alignment horizontal="center" vertical="center"/>
    </xf>
    <xf numFmtId="0" fontId="9" fillId="0" borderId="6" xfId="0" applyFont="1" applyBorder="1" applyAlignment="1">
      <alignment horizontal="center" vertical="center"/>
    </xf>
    <xf numFmtId="0" fontId="7" fillId="0" borderId="8" xfId="0" applyFont="1" applyBorder="1" applyAlignment="1">
      <alignment horizontal="right"/>
    </xf>
    <xf numFmtId="0" fontId="9" fillId="0" borderId="8" xfId="0" applyFont="1" applyBorder="1" applyAlignment="1">
      <alignment horizontal="right"/>
    </xf>
    <xf numFmtId="0" fontId="9" fillId="0" borderId="9" xfId="0" applyFont="1" applyBorder="1" applyAlignment="1">
      <alignment horizontal="right"/>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vertical="center"/>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1" xfId="0" applyFont="1" applyBorder="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9"/>
  <sheetViews>
    <sheetView showGridLines="0" tabSelected="1" zoomScaleNormal="100" workbookViewId="0">
      <pane ySplit="3" topLeftCell="A56" activePane="bottomLeft" state="frozen"/>
      <selection pane="bottomLeft" activeCell="C7" sqref="C7"/>
    </sheetView>
  </sheetViews>
  <sheetFormatPr baseColWidth="10" defaultRowHeight="14.25" x14ac:dyDescent="0.2"/>
  <cols>
    <col min="1" max="1" width="4.7109375" style="14" customWidth="1"/>
    <col min="2" max="2" width="29.140625" style="14" customWidth="1"/>
    <col min="3" max="3" width="25.7109375" style="14" customWidth="1"/>
    <col min="4" max="4" width="23.85546875" style="14" customWidth="1"/>
    <col min="5" max="5" width="23.140625" style="14" customWidth="1"/>
    <col min="6" max="6" width="20" style="14" customWidth="1"/>
    <col min="7" max="7" width="15.7109375" style="14" customWidth="1"/>
    <col min="8" max="8" width="25.7109375" style="14" customWidth="1"/>
    <col min="9" max="16384" width="11.42578125" style="14"/>
  </cols>
  <sheetData>
    <row r="1" spans="1:15" s="1" customFormat="1" ht="80.099999999999994" customHeight="1" x14ac:dyDescent="0.25">
      <c r="A1" s="45" t="s">
        <v>80</v>
      </c>
      <c r="B1" s="46"/>
      <c r="C1" s="46"/>
      <c r="D1" s="47"/>
      <c r="E1" s="47"/>
      <c r="F1" s="47"/>
      <c r="G1" s="47"/>
      <c r="H1" s="47"/>
    </row>
    <row r="2" spans="1:15" s="1" customFormat="1" ht="18" customHeight="1" x14ac:dyDescent="0.25">
      <c r="A2" s="48" t="s">
        <v>0</v>
      </c>
      <c r="B2" s="49"/>
      <c r="C2" s="49"/>
      <c r="D2" s="49"/>
      <c r="E2" s="49"/>
      <c r="F2" s="49"/>
      <c r="G2" s="49"/>
      <c r="H2" s="49"/>
    </row>
    <row r="3" spans="1:15" s="1" customFormat="1" ht="69.95" customHeight="1" x14ac:dyDescent="0.25">
      <c r="A3" s="2" t="s">
        <v>1</v>
      </c>
      <c r="B3" s="3" t="s">
        <v>2</v>
      </c>
      <c r="C3" s="34" t="s">
        <v>71</v>
      </c>
      <c r="D3" s="4" t="s">
        <v>3</v>
      </c>
      <c r="E3" s="4" t="s">
        <v>4</v>
      </c>
      <c r="F3" s="5" t="s">
        <v>77</v>
      </c>
      <c r="G3" s="5" t="s">
        <v>69</v>
      </c>
      <c r="H3" s="5" t="s">
        <v>70</v>
      </c>
    </row>
    <row r="4" spans="1:15" s="1" customFormat="1" ht="39.950000000000003" customHeight="1" x14ac:dyDescent="0.25">
      <c r="A4" s="50" t="s">
        <v>5</v>
      </c>
      <c r="B4" s="51"/>
      <c r="C4" s="52"/>
      <c r="D4" s="36" t="s">
        <v>65</v>
      </c>
      <c r="E4" s="37" t="s">
        <v>66</v>
      </c>
      <c r="F4" s="6"/>
      <c r="G4" s="7"/>
      <c r="H4" s="7"/>
    </row>
    <row r="5" spans="1:15" s="1" customFormat="1" ht="39.950000000000003" customHeight="1" x14ac:dyDescent="0.25">
      <c r="A5" s="50" t="s">
        <v>6</v>
      </c>
      <c r="B5" s="51"/>
      <c r="C5" s="52"/>
      <c r="D5" s="36">
        <v>46450</v>
      </c>
      <c r="E5" s="37" t="s">
        <v>63</v>
      </c>
      <c r="F5" s="7"/>
      <c r="G5" s="7"/>
      <c r="H5" s="7"/>
    </row>
    <row r="6" spans="1:15" s="1" customFormat="1" ht="30" customHeight="1" x14ac:dyDescent="0.25">
      <c r="A6" s="53" t="s">
        <v>64</v>
      </c>
      <c r="B6" s="54"/>
      <c r="C6" s="55"/>
      <c r="D6" s="8" t="s">
        <v>67</v>
      </c>
      <c r="E6" s="9" t="s">
        <v>68</v>
      </c>
      <c r="F6" s="10"/>
      <c r="G6" s="11"/>
      <c r="H6" s="11"/>
    </row>
    <row r="7" spans="1:15" s="1" customFormat="1" ht="42.75" x14ac:dyDescent="0.25">
      <c r="A7" s="31">
        <v>1</v>
      </c>
      <c r="B7" s="13" t="s">
        <v>20</v>
      </c>
      <c r="C7" s="12"/>
      <c r="D7" s="23">
        <v>2</v>
      </c>
      <c r="E7" s="30">
        <v>1</v>
      </c>
      <c r="F7" s="26">
        <f t="shared" ref="F7:F17" si="0">SUM(D7:E7)</f>
        <v>3</v>
      </c>
      <c r="G7" s="33"/>
      <c r="H7" s="27">
        <f t="shared" ref="H7:H50" si="1">F7*G7</f>
        <v>0</v>
      </c>
    </row>
    <row r="8" spans="1:15" s="1" customFormat="1" ht="42.75" x14ac:dyDescent="0.25">
      <c r="A8" s="31">
        <v>2</v>
      </c>
      <c r="B8" s="13" t="s">
        <v>19</v>
      </c>
      <c r="C8" s="12"/>
      <c r="D8" s="23">
        <v>4</v>
      </c>
      <c r="E8" s="30">
        <v>2</v>
      </c>
      <c r="F8" s="26">
        <f t="shared" si="0"/>
        <v>6</v>
      </c>
      <c r="G8" s="33"/>
      <c r="H8" s="27">
        <f t="shared" si="1"/>
        <v>0</v>
      </c>
    </row>
    <row r="9" spans="1:15" s="1" customFormat="1" ht="42.75" x14ac:dyDescent="0.25">
      <c r="A9" s="31">
        <v>3</v>
      </c>
      <c r="B9" s="13" t="s">
        <v>32</v>
      </c>
      <c r="C9" s="12"/>
      <c r="D9" s="21"/>
      <c r="E9" s="30">
        <v>1</v>
      </c>
      <c r="F9" s="26">
        <f>SUM(D9:E9)</f>
        <v>1</v>
      </c>
      <c r="G9" s="33"/>
      <c r="H9" s="27">
        <f t="shared" ref="H9" si="2">F9*G9</f>
        <v>0</v>
      </c>
    </row>
    <row r="10" spans="1:15" s="1" customFormat="1" ht="42.75" x14ac:dyDescent="0.25">
      <c r="A10" s="31">
        <v>4</v>
      </c>
      <c r="B10" s="13" t="s">
        <v>52</v>
      </c>
      <c r="C10" s="12"/>
      <c r="D10" s="21"/>
      <c r="E10" s="30">
        <v>5</v>
      </c>
      <c r="F10" s="26">
        <f t="shared" si="0"/>
        <v>5</v>
      </c>
      <c r="G10" s="33"/>
      <c r="H10" s="27">
        <f t="shared" si="1"/>
        <v>0</v>
      </c>
    </row>
    <row r="11" spans="1:15" s="1" customFormat="1" ht="57" x14ac:dyDescent="0.25">
      <c r="A11" s="31">
        <v>5</v>
      </c>
      <c r="B11" s="13" t="s">
        <v>59</v>
      </c>
      <c r="C11" s="12"/>
      <c r="D11" s="23">
        <v>1</v>
      </c>
      <c r="E11" s="22"/>
      <c r="F11" s="26">
        <f t="shared" si="0"/>
        <v>1</v>
      </c>
      <c r="G11" s="33"/>
      <c r="H11" s="27">
        <f t="shared" si="1"/>
        <v>0</v>
      </c>
    </row>
    <row r="12" spans="1:15" s="1" customFormat="1" ht="60" customHeight="1" x14ac:dyDescent="0.25">
      <c r="A12" s="31">
        <v>6</v>
      </c>
      <c r="B12" s="13" t="s">
        <v>57</v>
      </c>
      <c r="C12" s="12"/>
      <c r="D12" s="21"/>
      <c r="E12" s="30">
        <v>10</v>
      </c>
      <c r="F12" s="26">
        <f t="shared" si="0"/>
        <v>10</v>
      </c>
      <c r="G12" s="33"/>
      <c r="H12" s="27">
        <f t="shared" si="1"/>
        <v>0</v>
      </c>
      <c r="O12" s="38"/>
    </row>
    <row r="13" spans="1:15" s="1" customFormat="1" ht="57" x14ac:dyDescent="0.25">
      <c r="A13" s="31">
        <v>7</v>
      </c>
      <c r="B13" s="13" t="s">
        <v>55</v>
      </c>
      <c r="C13" s="12"/>
      <c r="D13" s="21"/>
      <c r="E13" s="30">
        <v>1</v>
      </c>
      <c r="F13" s="26">
        <f t="shared" si="0"/>
        <v>1</v>
      </c>
      <c r="G13" s="33"/>
      <c r="H13" s="27">
        <f t="shared" si="1"/>
        <v>0</v>
      </c>
    </row>
    <row r="14" spans="1:15" ht="28.5" x14ac:dyDescent="0.2">
      <c r="A14" s="31">
        <v>8</v>
      </c>
      <c r="B14" s="13" t="s">
        <v>21</v>
      </c>
      <c r="C14" s="12"/>
      <c r="D14" s="23">
        <v>1</v>
      </c>
      <c r="E14" s="22"/>
      <c r="F14" s="26">
        <f t="shared" si="0"/>
        <v>1</v>
      </c>
      <c r="G14" s="33"/>
      <c r="H14" s="27">
        <f t="shared" si="1"/>
        <v>0</v>
      </c>
    </row>
    <row r="15" spans="1:15" s="1" customFormat="1" ht="42.75" x14ac:dyDescent="0.25">
      <c r="A15" s="31">
        <v>9</v>
      </c>
      <c r="B15" s="13" t="s">
        <v>54</v>
      </c>
      <c r="C15" s="12"/>
      <c r="D15" s="21"/>
      <c r="E15" s="30">
        <v>1</v>
      </c>
      <c r="F15" s="26">
        <f t="shared" si="0"/>
        <v>1</v>
      </c>
      <c r="G15" s="33"/>
      <c r="H15" s="27">
        <f t="shared" si="1"/>
        <v>0</v>
      </c>
    </row>
    <row r="16" spans="1:15" s="1" customFormat="1" ht="71.25" x14ac:dyDescent="0.25">
      <c r="A16" s="31">
        <v>10</v>
      </c>
      <c r="B16" s="13" t="s">
        <v>53</v>
      </c>
      <c r="C16" s="12"/>
      <c r="D16" s="21"/>
      <c r="E16" s="30">
        <v>1</v>
      </c>
      <c r="F16" s="26">
        <f t="shared" si="0"/>
        <v>1</v>
      </c>
      <c r="G16" s="33"/>
      <c r="H16" s="27">
        <f t="shared" si="1"/>
        <v>0</v>
      </c>
    </row>
    <row r="17" spans="1:8" s="1" customFormat="1" ht="28.5" x14ac:dyDescent="0.25">
      <c r="A17" s="31">
        <v>11</v>
      </c>
      <c r="B17" s="13" t="s">
        <v>39</v>
      </c>
      <c r="C17" s="12"/>
      <c r="D17" s="21"/>
      <c r="E17" s="30">
        <v>72</v>
      </c>
      <c r="F17" s="26">
        <f t="shared" si="0"/>
        <v>72</v>
      </c>
      <c r="G17" s="33"/>
      <c r="H17" s="27">
        <f t="shared" si="1"/>
        <v>0</v>
      </c>
    </row>
    <row r="18" spans="1:8" s="1" customFormat="1" ht="57" x14ac:dyDescent="0.25">
      <c r="A18" s="31">
        <v>12</v>
      </c>
      <c r="B18" s="13" t="s">
        <v>40</v>
      </c>
      <c r="C18" s="12"/>
      <c r="D18" s="21"/>
      <c r="E18" s="30">
        <v>8</v>
      </c>
      <c r="F18" s="26">
        <f>SUM(D18:E18)</f>
        <v>8</v>
      </c>
      <c r="G18" s="33"/>
      <c r="H18" s="27">
        <f t="shared" ref="H18:H19" si="3">F18*G18</f>
        <v>0</v>
      </c>
    </row>
    <row r="19" spans="1:8" s="1" customFormat="1" ht="57" x14ac:dyDescent="0.25">
      <c r="A19" s="31">
        <v>13</v>
      </c>
      <c r="B19" s="13" t="s">
        <v>41</v>
      </c>
      <c r="C19" s="12"/>
      <c r="D19" s="21"/>
      <c r="E19" s="30">
        <v>11</v>
      </c>
      <c r="F19" s="26">
        <f>SUM(D19:E19)</f>
        <v>11</v>
      </c>
      <c r="G19" s="33"/>
      <c r="H19" s="27">
        <f t="shared" si="3"/>
        <v>0</v>
      </c>
    </row>
    <row r="20" spans="1:8" s="1" customFormat="1" ht="142.5" x14ac:dyDescent="0.25">
      <c r="A20" s="31">
        <v>14</v>
      </c>
      <c r="B20" s="13" t="s">
        <v>60</v>
      </c>
      <c r="C20" s="12"/>
      <c r="D20" s="23">
        <v>28</v>
      </c>
      <c r="E20" s="30">
        <v>52</v>
      </c>
      <c r="F20" s="26">
        <f t="shared" ref="F20:F29" si="4">SUM(D20:E20)</f>
        <v>80</v>
      </c>
      <c r="G20" s="33"/>
      <c r="H20" s="27">
        <f t="shared" si="1"/>
        <v>0</v>
      </c>
    </row>
    <row r="21" spans="1:8" s="1" customFormat="1" ht="85.5" x14ac:dyDescent="0.25">
      <c r="A21" s="31">
        <v>15</v>
      </c>
      <c r="B21" s="13" t="s">
        <v>61</v>
      </c>
      <c r="C21" s="12"/>
      <c r="D21" s="23">
        <v>21</v>
      </c>
      <c r="E21" s="30">
        <v>70</v>
      </c>
      <c r="F21" s="26">
        <f t="shared" si="4"/>
        <v>91</v>
      </c>
      <c r="G21" s="33"/>
      <c r="H21" s="27">
        <f t="shared" si="1"/>
        <v>0</v>
      </c>
    </row>
    <row r="22" spans="1:8" ht="85.5" x14ac:dyDescent="0.2">
      <c r="A22" s="31">
        <v>16</v>
      </c>
      <c r="B22" s="13" t="s">
        <v>58</v>
      </c>
      <c r="C22" s="12"/>
      <c r="D22" s="23">
        <v>22</v>
      </c>
      <c r="E22" s="30">
        <v>30</v>
      </c>
      <c r="F22" s="26">
        <f t="shared" si="4"/>
        <v>52</v>
      </c>
      <c r="G22" s="33"/>
      <c r="H22" s="27">
        <f t="shared" si="1"/>
        <v>0</v>
      </c>
    </row>
    <row r="23" spans="1:8" ht="57" x14ac:dyDescent="0.2">
      <c r="A23" s="31">
        <v>17</v>
      </c>
      <c r="B23" s="13" t="s">
        <v>49</v>
      </c>
      <c r="C23" s="12"/>
      <c r="D23" s="21"/>
      <c r="E23" s="30">
        <v>1</v>
      </c>
      <c r="F23" s="26">
        <f t="shared" si="4"/>
        <v>1</v>
      </c>
      <c r="G23" s="33"/>
      <c r="H23" s="27">
        <f t="shared" si="1"/>
        <v>0</v>
      </c>
    </row>
    <row r="24" spans="1:8" ht="42.75" x14ac:dyDescent="0.2">
      <c r="A24" s="31">
        <v>18</v>
      </c>
      <c r="B24" s="32" t="s">
        <v>22</v>
      </c>
      <c r="C24" s="12"/>
      <c r="D24" s="23">
        <v>1</v>
      </c>
      <c r="E24" s="22"/>
      <c r="F24" s="26">
        <f t="shared" ref="F24" si="5">SUM(D24:E24)</f>
        <v>1</v>
      </c>
      <c r="G24" s="33"/>
      <c r="H24" s="27">
        <f t="shared" ref="H24" si="6">F24*G24</f>
        <v>0</v>
      </c>
    </row>
    <row r="25" spans="1:8" s="1" customFormat="1" ht="71.25" x14ac:dyDescent="0.25">
      <c r="A25" s="31">
        <v>19</v>
      </c>
      <c r="B25" s="16" t="s">
        <v>7</v>
      </c>
      <c r="C25" s="12"/>
      <c r="D25" s="21"/>
      <c r="E25" s="30">
        <v>1</v>
      </c>
      <c r="F25" s="26">
        <f t="shared" si="4"/>
        <v>1</v>
      </c>
      <c r="G25" s="33"/>
      <c r="H25" s="27">
        <f t="shared" si="1"/>
        <v>0</v>
      </c>
    </row>
    <row r="26" spans="1:8" ht="42.75" x14ac:dyDescent="0.2">
      <c r="A26" s="31">
        <v>20</v>
      </c>
      <c r="B26" s="16" t="s">
        <v>23</v>
      </c>
      <c r="C26" s="12"/>
      <c r="D26" s="23">
        <v>2</v>
      </c>
      <c r="E26" s="22"/>
      <c r="F26" s="26">
        <f t="shared" si="4"/>
        <v>2</v>
      </c>
      <c r="G26" s="33"/>
      <c r="H26" s="27">
        <f t="shared" si="1"/>
        <v>0</v>
      </c>
    </row>
    <row r="27" spans="1:8" ht="28.5" x14ac:dyDescent="0.3">
      <c r="A27" s="31">
        <v>21</v>
      </c>
      <c r="B27" s="13" t="s">
        <v>24</v>
      </c>
      <c r="C27" s="17"/>
      <c r="D27" s="29">
        <v>20</v>
      </c>
      <c r="E27" s="25"/>
      <c r="F27" s="28">
        <f t="shared" si="4"/>
        <v>20</v>
      </c>
      <c r="G27" s="33"/>
      <c r="H27" s="27">
        <f t="shared" si="1"/>
        <v>0</v>
      </c>
    </row>
    <row r="28" spans="1:8" ht="57" x14ac:dyDescent="0.2">
      <c r="A28" s="31">
        <v>22</v>
      </c>
      <c r="B28" s="13" t="s">
        <v>25</v>
      </c>
      <c r="C28" s="12"/>
      <c r="D28" s="23">
        <v>2</v>
      </c>
      <c r="E28" s="22"/>
      <c r="F28" s="26">
        <f t="shared" si="4"/>
        <v>2</v>
      </c>
      <c r="G28" s="33"/>
      <c r="H28" s="27">
        <f t="shared" si="1"/>
        <v>0</v>
      </c>
    </row>
    <row r="29" spans="1:8" s="1" customFormat="1" ht="42.75" x14ac:dyDescent="0.25">
      <c r="A29" s="31">
        <v>23</v>
      </c>
      <c r="B29" s="13" t="s">
        <v>8</v>
      </c>
      <c r="C29" s="12"/>
      <c r="D29" s="23">
        <v>10</v>
      </c>
      <c r="E29" s="30">
        <v>5</v>
      </c>
      <c r="F29" s="26">
        <f t="shared" si="4"/>
        <v>15</v>
      </c>
      <c r="G29" s="33"/>
      <c r="H29" s="27">
        <f t="shared" si="1"/>
        <v>0</v>
      </c>
    </row>
    <row r="30" spans="1:8" s="1" customFormat="1" ht="71.25" x14ac:dyDescent="0.25">
      <c r="A30" s="31">
        <v>24</v>
      </c>
      <c r="B30" s="13" t="s">
        <v>9</v>
      </c>
      <c r="C30" s="12"/>
      <c r="D30" s="21"/>
      <c r="E30" s="30">
        <v>1</v>
      </c>
      <c r="F30" s="26">
        <f t="shared" ref="F30:F31" si="7">SUM(D30:E30)</f>
        <v>1</v>
      </c>
      <c r="G30" s="33"/>
      <c r="H30" s="27">
        <f t="shared" si="1"/>
        <v>0</v>
      </c>
    </row>
    <row r="31" spans="1:8" ht="57" x14ac:dyDescent="0.2">
      <c r="A31" s="31">
        <v>25</v>
      </c>
      <c r="B31" s="13" t="s">
        <v>51</v>
      </c>
      <c r="C31" s="12"/>
      <c r="D31" s="21"/>
      <c r="E31" s="30">
        <v>1</v>
      </c>
      <c r="F31" s="26">
        <f t="shared" si="7"/>
        <v>1</v>
      </c>
      <c r="G31" s="33"/>
      <c r="H31" s="27">
        <f t="shared" si="1"/>
        <v>0</v>
      </c>
    </row>
    <row r="32" spans="1:8" s="1" customFormat="1" ht="42.75" x14ac:dyDescent="0.25">
      <c r="A32" s="31">
        <v>26</v>
      </c>
      <c r="B32" s="13" t="s">
        <v>10</v>
      </c>
      <c r="C32" s="12"/>
      <c r="D32" s="21"/>
      <c r="E32" s="30">
        <v>1</v>
      </c>
      <c r="F32" s="26">
        <f t="shared" ref="F32:F50" si="8">SUM(D32:E32)</f>
        <v>1</v>
      </c>
      <c r="G32" s="33"/>
      <c r="H32" s="27">
        <f t="shared" si="1"/>
        <v>0</v>
      </c>
    </row>
    <row r="33" spans="1:8" ht="28.5" x14ac:dyDescent="0.2">
      <c r="A33" s="31">
        <v>27</v>
      </c>
      <c r="B33" s="13" t="s">
        <v>35</v>
      </c>
      <c r="C33" s="17"/>
      <c r="D33" s="24"/>
      <c r="E33" s="30">
        <v>80</v>
      </c>
      <c r="F33" s="26">
        <f t="shared" si="8"/>
        <v>80</v>
      </c>
      <c r="G33" s="33"/>
      <c r="H33" s="27">
        <f t="shared" si="1"/>
        <v>0</v>
      </c>
    </row>
    <row r="34" spans="1:8" s="1" customFormat="1" ht="30" customHeight="1" x14ac:dyDescent="0.25">
      <c r="A34" s="31">
        <v>28</v>
      </c>
      <c r="B34" s="13" t="s">
        <v>26</v>
      </c>
      <c r="C34" s="12"/>
      <c r="D34" s="23">
        <v>2</v>
      </c>
      <c r="E34" s="22"/>
      <c r="F34" s="26">
        <f t="shared" si="8"/>
        <v>2</v>
      </c>
      <c r="G34" s="33"/>
      <c r="H34" s="27">
        <f t="shared" si="1"/>
        <v>0</v>
      </c>
    </row>
    <row r="35" spans="1:8" s="1" customFormat="1" ht="42.75" x14ac:dyDescent="0.25">
      <c r="A35" s="31">
        <v>29</v>
      </c>
      <c r="B35" s="13" t="s">
        <v>37</v>
      </c>
      <c r="C35" s="12"/>
      <c r="D35" s="21"/>
      <c r="E35" s="30">
        <v>55</v>
      </c>
      <c r="F35" s="26">
        <f t="shared" ref="F35" si="9">SUM(D35:E35)</f>
        <v>55</v>
      </c>
      <c r="G35" s="33"/>
      <c r="H35" s="27">
        <f t="shared" ref="H35" si="10">F35*G35</f>
        <v>0</v>
      </c>
    </row>
    <row r="36" spans="1:8" s="1" customFormat="1" ht="57" x14ac:dyDescent="0.25">
      <c r="A36" s="31">
        <v>30</v>
      </c>
      <c r="B36" s="13" t="s">
        <v>36</v>
      </c>
      <c r="C36" s="12"/>
      <c r="D36" s="23">
        <v>80</v>
      </c>
      <c r="E36" s="22"/>
      <c r="F36" s="26">
        <f t="shared" si="8"/>
        <v>80</v>
      </c>
      <c r="G36" s="33"/>
      <c r="H36" s="27">
        <f t="shared" si="1"/>
        <v>0</v>
      </c>
    </row>
    <row r="37" spans="1:8" s="1" customFormat="1" ht="57" x14ac:dyDescent="0.25">
      <c r="A37" s="31">
        <v>31</v>
      </c>
      <c r="B37" s="13" t="s">
        <v>33</v>
      </c>
      <c r="C37" s="12"/>
      <c r="D37" s="23"/>
      <c r="E37" s="30">
        <v>30</v>
      </c>
      <c r="F37" s="26">
        <f t="shared" ref="F37" si="11">SUM(D37:E37)</f>
        <v>30</v>
      </c>
      <c r="G37" s="33"/>
      <c r="H37" s="27">
        <f t="shared" ref="H37" si="12">F37*G37</f>
        <v>0</v>
      </c>
    </row>
    <row r="38" spans="1:8" s="1" customFormat="1" ht="57" x14ac:dyDescent="0.25">
      <c r="A38" s="31">
        <v>32</v>
      </c>
      <c r="B38" s="13" t="s">
        <v>33</v>
      </c>
      <c r="C38" s="12"/>
      <c r="D38" s="21"/>
      <c r="E38" s="30">
        <v>20</v>
      </c>
      <c r="F38" s="26">
        <f t="shared" si="8"/>
        <v>20</v>
      </c>
      <c r="G38" s="33"/>
      <c r="H38" s="27">
        <f t="shared" si="1"/>
        <v>0</v>
      </c>
    </row>
    <row r="39" spans="1:8" s="1" customFormat="1" ht="57" x14ac:dyDescent="0.25">
      <c r="A39" s="31">
        <v>33</v>
      </c>
      <c r="B39" s="13" t="s">
        <v>50</v>
      </c>
      <c r="C39" s="12"/>
      <c r="D39" s="23">
        <v>1</v>
      </c>
      <c r="E39" s="30">
        <v>10</v>
      </c>
      <c r="F39" s="26">
        <f t="shared" ref="F39" si="13">SUM(D39:E39)</f>
        <v>11</v>
      </c>
      <c r="G39" s="33"/>
      <c r="H39" s="27">
        <f t="shared" ref="H39" si="14">F39*G39</f>
        <v>0</v>
      </c>
    </row>
    <row r="40" spans="1:8" s="1" customFormat="1" ht="57" x14ac:dyDescent="0.25">
      <c r="A40" s="31">
        <v>34</v>
      </c>
      <c r="B40" s="13" t="s">
        <v>11</v>
      </c>
      <c r="C40" s="12"/>
      <c r="D40" s="23">
        <v>6</v>
      </c>
      <c r="E40" s="22"/>
      <c r="F40" s="26">
        <f t="shared" si="8"/>
        <v>6</v>
      </c>
      <c r="G40" s="33"/>
      <c r="H40" s="27">
        <f t="shared" si="1"/>
        <v>0</v>
      </c>
    </row>
    <row r="41" spans="1:8" ht="57" x14ac:dyDescent="0.2">
      <c r="A41" s="31">
        <v>35</v>
      </c>
      <c r="B41" s="13" t="s">
        <v>12</v>
      </c>
      <c r="C41" s="12"/>
      <c r="D41" s="23">
        <v>2</v>
      </c>
      <c r="E41" s="22"/>
      <c r="F41" s="26">
        <f t="shared" si="8"/>
        <v>2</v>
      </c>
      <c r="G41" s="33"/>
      <c r="H41" s="27">
        <f t="shared" si="1"/>
        <v>0</v>
      </c>
    </row>
    <row r="42" spans="1:8" ht="42.75" x14ac:dyDescent="0.2">
      <c r="A42" s="31">
        <v>36</v>
      </c>
      <c r="B42" s="13" t="s">
        <v>13</v>
      </c>
      <c r="C42" s="12"/>
      <c r="D42" s="23">
        <v>4</v>
      </c>
      <c r="E42" s="30">
        <v>6</v>
      </c>
      <c r="F42" s="26">
        <f t="shared" si="8"/>
        <v>10</v>
      </c>
      <c r="G42" s="33"/>
      <c r="H42" s="27">
        <f t="shared" si="1"/>
        <v>0</v>
      </c>
    </row>
    <row r="43" spans="1:8" ht="57" x14ac:dyDescent="0.2">
      <c r="A43" s="31">
        <v>37</v>
      </c>
      <c r="B43" s="13" t="s">
        <v>44</v>
      </c>
      <c r="C43" s="12"/>
      <c r="D43" s="21"/>
      <c r="E43" s="30">
        <v>2</v>
      </c>
      <c r="F43" s="26">
        <f t="shared" si="8"/>
        <v>2</v>
      </c>
      <c r="G43" s="33"/>
      <c r="H43" s="27">
        <f t="shared" si="1"/>
        <v>0</v>
      </c>
    </row>
    <row r="44" spans="1:8" s="1" customFormat="1" ht="42.75" x14ac:dyDescent="0.25">
      <c r="A44" s="31">
        <v>38</v>
      </c>
      <c r="B44" s="13" t="s">
        <v>45</v>
      </c>
      <c r="C44" s="12"/>
      <c r="D44" s="21"/>
      <c r="E44" s="30">
        <v>2</v>
      </c>
      <c r="F44" s="26">
        <f t="shared" si="8"/>
        <v>2</v>
      </c>
      <c r="G44" s="33"/>
      <c r="H44" s="27">
        <f t="shared" si="1"/>
        <v>0</v>
      </c>
    </row>
    <row r="45" spans="1:8" s="1" customFormat="1" ht="57" x14ac:dyDescent="0.25">
      <c r="A45" s="31">
        <v>39</v>
      </c>
      <c r="B45" s="13" t="s">
        <v>27</v>
      </c>
      <c r="C45" s="12"/>
      <c r="D45" s="23">
        <v>1</v>
      </c>
      <c r="E45" s="22"/>
      <c r="F45" s="26">
        <f t="shared" ref="F45:F46" si="15">SUM(D45:E45)</f>
        <v>1</v>
      </c>
      <c r="G45" s="33"/>
      <c r="H45" s="27">
        <f t="shared" ref="H45:H46" si="16">F45*G45</f>
        <v>0</v>
      </c>
    </row>
    <row r="46" spans="1:8" s="1" customFormat="1" ht="45" customHeight="1" x14ac:dyDescent="0.25">
      <c r="A46" s="31">
        <v>40</v>
      </c>
      <c r="B46" s="13" t="s">
        <v>43</v>
      </c>
      <c r="C46" s="12"/>
      <c r="D46" s="23">
        <v>2</v>
      </c>
      <c r="E46" s="30">
        <v>2</v>
      </c>
      <c r="F46" s="26">
        <f t="shared" si="15"/>
        <v>4</v>
      </c>
      <c r="G46" s="33"/>
      <c r="H46" s="27">
        <f t="shared" si="16"/>
        <v>0</v>
      </c>
    </row>
    <row r="47" spans="1:8" s="1" customFormat="1" ht="57" x14ac:dyDescent="0.25">
      <c r="A47" s="31">
        <v>41</v>
      </c>
      <c r="B47" s="13" t="s">
        <v>28</v>
      </c>
      <c r="C47" s="12"/>
      <c r="D47" s="23">
        <v>1</v>
      </c>
      <c r="E47" s="22"/>
      <c r="F47" s="26">
        <f t="shared" si="8"/>
        <v>1</v>
      </c>
      <c r="G47" s="33"/>
      <c r="H47" s="27">
        <f t="shared" si="1"/>
        <v>0</v>
      </c>
    </row>
    <row r="48" spans="1:8" s="1" customFormat="1" ht="71.25" x14ac:dyDescent="0.25">
      <c r="A48" s="31">
        <v>42</v>
      </c>
      <c r="B48" s="13" t="s">
        <v>29</v>
      </c>
      <c r="C48" s="12"/>
      <c r="D48" s="23">
        <v>1</v>
      </c>
      <c r="E48" s="30">
        <v>1</v>
      </c>
      <c r="F48" s="26">
        <f t="shared" si="8"/>
        <v>2</v>
      </c>
      <c r="G48" s="33"/>
      <c r="H48" s="27">
        <f t="shared" si="1"/>
        <v>0</v>
      </c>
    </row>
    <row r="49" spans="1:8" s="1" customFormat="1" ht="60" customHeight="1" x14ac:dyDescent="0.25">
      <c r="A49" s="31">
        <v>43</v>
      </c>
      <c r="B49" s="13" t="s">
        <v>14</v>
      </c>
      <c r="C49" s="12"/>
      <c r="D49" s="23">
        <v>3</v>
      </c>
      <c r="E49" s="30">
        <v>1</v>
      </c>
      <c r="F49" s="26">
        <f t="shared" si="8"/>
        <v>4</v>
      </c>
      <c r="G49" s="33"/>
      <c r="H49" s="27">
        <f t="shared" si="1"/>
        <v>0</v>
      </c>
    </row>
    <row r="50" spans="1:8" s="1" customFormat="1" ht="28.5" x14ac:dyDescent="0.25">
      <c r="A50" s="31">
        <v>44</v>
      </c>
      <c r="B50" s="13" t="s">
        <v>15</v>
      </c>
      <c r="C50" s="12"/>
      <c r="D50" s="23">
        <v>2</v>
      </c>
      <c r="E50" s="22"/>
      <c r="F50" s="26">
        <f t="shared" si="8"/>
        <v>2</v>
      </c>
      <c r="G50" s="33"/>
      <c r="H50" s="27">
        <f t="shared" si="1"/>
        <v>0</v>
      </c>
    </row>
    <row r="51" spans="1:8" s="1" customFormat="1" ht="57" x14ac:dyDescent="0.25">
      <c r="A51" s="31">
        <v>45</v>
      </c>
      <c r="B51" s="13" t="s">
        <v>42</v>
      </c>
      <c r="C51" s="12"/>
      <c r="D51" s="21"/>
      <c r="E51" s="30">
        <v>4</v>
      </c>
      <c r="F51" s="26">
        <f t="shared" ref="F51" si="17">SUM(D51:E51)</f>
        <v>4</v>
      </c>
      <c r="G51" s="33"/>
      <c r="H51" s="27">
        <f t="shared" ref="H51" si="18">F51*G51</f>
        <v>0</v>
      </c>
    </row>
    <row r="52" spans="1:8" s="1" customFormat="1" ht="71.25" x14ac:dyDescent="0.25">
      <c r="A52" s="31">
        <v>46</v>
      </c>
      <c r="B52" s="13" t="s">
        <v>16</v>
      </c>
      <c r="C52" s="12"/>
      <c r="D52" s="21"/>
      <c r="E52" s="30">
        <v>44</v>
      </c>
      <c r="F52" s="26">
        <f t="shared" ref="F52:F53" si="19">SUM(D52:E52)</f>
        <v>44</v>
      </c>
      <c r="G52" s="33"/>
      <c r="H52" s="27">
        <f t="shared" ref="H52:H63" si="20">F52*G52</f>
        <v>0</v>
      </c>
    </row>
    <row r="53" spans="1:8" s="1" customFormat="1" ht="57" x14ac:dyDescent="0.25">
      <c r="A53" s="31">
        <v>47</v>
      </c>
      <c r="B53" s="13" t="s">
        <v>48</v>
      </c>
      <c r="C53" s="12"/>
      <c r="D53" s="21"/>
      <c r="E53" s="30">
        <v>80</v>
      </c>
      <c r="F53" s="26">
        <f t="shared" si="19"/>
        <v>80</v>
      </c>
      <c r="G53" s="33"/>
      <c r="H53" s="27">
        <f t="shared" si="20"/>
        <v>0</v>
      </c>
    </row>
    <row r="54" spans="1:8" ht="28.5" x14ac:dyDescent="0.2">
      <c r="A54" s="31">
        <v>48</v>
      </c>
      <c r="B54" s="13" t="s">
        <v>47</v>
      </c>
      <c r="C54" s="12"/>
      <c r="D54" s="21"/>
      <c r="E54" s="30">
        <v>3</v>
      </c>
      <c r="F54" s="26">
        <f t="shared" ref="F54" si="21">SUM(D54:E54)</f>
        <v>3</v>
      </c>
      <c r="G54" s="33"/>
      <c r="H54" s="27">
        <f t="shared" ref="H54" si="22">F54*G54</f>
        <v>0</v>
      </c>
    </row>
    <row r="55" spans="1:8" s="1" customFormat="1" ht="42.75" x14ac:dyDescent="0.25">
      <c r="A55" s="31">
        <v>49</v>
      </c>
      <c r="B55" s="13" t="s">
        <v>62</v>
      </c>
      <c r="C55" s="12"/>
      <c r="D55" s="23">
        <v>1</v>
      </c>
      <c r="E55" s="30">
        <v>14</v>
      </c>
      <c r="F55" s="26">
        <f t="shared" ref="F55:F63" si="23">SUM(D55:E55)</f>
        <v>15</v>
      </c>
      <c r="G55" s="33"/>
      <c r="H55" s="27">
        <f t="shared" si="20"/>
        <v>0</v>
      </c>
    </row>
    <row r="56" spans="1:8" ht="42.75" x14ac:dyDescent="0.2">
      <c r="A56" s="31">
        <v>50</v>
      </c>
      <c r="B56" s="13" t="s">
        <v>30</v>
      </c>
      <c r="C56" s="12"/>
      <c r="D56" s="23">
        <v>1</v>
      </c>
      <c r="E56" s="22"/>
      <c r="F56" s="26">
        <f t="shared" si="23"/>
        <v>1</v>
      </c>
      <c r="G56" s="33"/>
      <c r="H56" s="27">
        <f t="shared" si="20"/>
        <v>0</v>
      </c>
    </row>
    <row r="57" spans="1:8" s="1" customFormat="1" ht="42.75" x14ac:dyDescent="0.25">
      <c r="A57" s="31">
        <v>51</v>
      </c>
      <c r="B57" s="13" t="s">
        <v>34</v>
      </c>
      <c r="C57" s="12"/>
      <c r="D57" s="21"/>
      <c r="E57" s="30">
        <v>40</v>
      </c>
      <c r="F57" s="26">
        <f t="shared" si="23"/>
        <v>40</v>
      </c>
      <c r="G57" s="33"/>
      <c r="H57" s="27">
        <f t="shared" si="20"/>
        <v>0</v>
      </c>
    </row>
    <row r="58" spans="1:8" s="1" customFormat="1" ht="28.5" x14ac:dyDescent="0.25">
      <c r="A58" s="31">
        <v>52</v>
      </c>
      <c r="B58" s="13" t="s">
        <v>17</v>
      </c>
      <c r="C58" s="12"/>
      <c r="D58" s="21"/>
      <c r="E58" s="30">
        <v>10</v>
      </c>
      <c r="F58" s="26">
        <f t="shared" si="23"/>
        <v>10</v>
      </c>
      <c r="G58" s="33"/>
      <c r="H58" s="27">
        <f t="shared" si="20"/>
        <v>0</v>
      </c>
    </row>
    <row r="59" spans="1:8" s="1" customFormat="1" ht="28.5" x14ac:dyDescent="0.25">
      <c r="A59" s="31">
        <v>53</v>
      </c>
      <c r="B59" s="13" t="s">
        <v>38</v>
      </c>
      <c r="C59" s="12"/>
      <c r="D59" s="21"/>
      <c r="E59" s="30">
        <v>3</v>
      </c>
      <c r="F59" s="26">
        <f t="shared" si="23"/>
        <v>3</v>
      </c>
      <c r="G59" s="33"/>
      <c r="H59" s="27">
        <f t="shared" si="20"/>
        <v>0</v>
      </c>
    </row>
    <row r="60" spans="1:8" s="1" customFormat="1" ht="42.75" x14ac:dyDescent="0.25">
      <c r="A60" s="31">
        <v>54</v>
      </c>
      <c r="B60" s="13" t="s">
        <v>46</v>
      </c>
      <c r="C60" s="12"/>
      <c r="D60" s="23">
        <v>2</v>
      </c>
      <c r="E60" s="30">
        <v>33</v>
      </c>
      <c r="F60" s="26">
        <f t="shared" si="23"/>
        <v>35</v>
      </c>
      <c r="G60" s="33"/>
      <c r="H60" s="27">
        <f t="shared" si="20"/>
        <v>0</v>
      </c>
    </row>
    <row r="61" spans="1:8" s="1" customFormat="1" ht="71.25" x14ac:dyDescent="0.25">
      <c r="A61" s="31">
        <v>55</v>
      </c>
      <c r="B61" s="13" t="s">
        <v>56</v>
      </c>
      <c r="C61" s="12"/>
      <c r="D61" s="21"/>
      <c r="E61" s="30">
        <v>50</v>
      </c>
      <c r="F61" s="26">
        <f t="shared" si="23"/>
        <v>50</v>
      </c>
      <c r="G61" s="33"/>
      <c r="H61" s="27">
        <f t="shared" si="20"/>
        <v>0</v>
      </c>
    </row>
    <row r="62" spans="1:8" s="1" customFormat="1" ht="42.75" x14ac:dyDescent="0.25">
      <c r="A62" s="31">
        <v>56</v>
      </c>
      <c r="B62" s="13" t="s">
        <v>31</v>
      </c>
      <c r="C62" s="12"/>
      <c r="D62" s="23">
        <v>2</v>
      </c>
      <c r="E62" s="30">
        <v>1</v>
      </c>
      <c r="F62" s="26">
        <f t="shared" ref="F62" si="24">SUM(D62:E62)</f>
        <v>3</v>
      </c>
      <c r="G62" s="33"/>
      <c r="H62" s="27">
        <f t="shared" ref="H62" si="25">F62*G62</f>
        <v>0</v>
      </c>
    </row>
    <row r="63" spans="1:8" ht="42.75" x14ac:dyDescent="0.2">
      <c r="A63" s="31">
        <v>57</v>
      </c>
      <c r="B63" s="13" t="s">
        <v>18</v>
      </c>
      <c r="C63" s="12"/>
      <c r="D63" s="23">
        <v>3</v>
      </c>
      <c r="E63" s="30">
        <v>1</v>
      </c>
      <c r="F63" s="26">
        <f t="shared" si="23"/>
        <v>4</v>
      </c>
      <c r="G63" s="33"/>
      <c r="H63" s="27">
        <f t="shared" si="20"/>
        <v>0</v>
      </c>
    </row>
    <row r="64" spans="1:8" ht="39.950000000000003" customHeight="1" x14ac:dyDescent="0.3">
      <c r="A64" s="42" t="s">
        <v>75</v>
      </c>
      <c r="B64" s="43"/>
      <c r="C64" s="43"/>
      <c r="D64" s="43"/>
      <c r="E64" s="43"/>
      <c r="F64" s="44"/>
      <c r="G64" s="40">
        <f>SUM(H7:H63)</f>
        <v>0</v>
      </c>
      <c r="H64" s="41"/>
    </row>
    <row r="65" spans="1:5" ht="15" x14ac:dyDescent="0.25">
      <c r="D65" s="18"/>
      <c r="E65" s="19"/>
    </row>
    <row r="66" spans="1:5" ht="15" x14ac:dyDescent="0.25">
      <c r="A66" s="35" t="s">
        <v>76</v>
      </c>
      <c r="D66" s="18"/>
      <c r="E66" s="19"/>
    </row>
    <row r="67" spans="1:5" ht="15" x14ac:dyDescent="0.25">
      <c r="D67" s="18"/>
    </row>
    <row r="69" spans="1:5" x14ac:dyDescent="0.2">
      <c r="B69" s="15"/>
    </row>
  </sheetData>
  <mergeCells count="7">
    <mergeCell ref="G64:H64"/>
    <mergeCell ref="A64:F64"/>
    <mergeCell ref="A1:H1"/>
    <mergeCell ref="A2:H2"/>
    <mergeCell ref="A4:C4"/>
    <mergeCell ref="A5:C5"/>
    <mergeCell ref="A6:C6"/>
  </mergeCells>
  <pageMargins left="0.70866141732283472" right="0.70866141732283472" top="0.78740157480314965" bottom="0.78740157480314965" header="0.31496062992125984" footer="0.31496062992125984"/>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1"/>
  <sheetViews>
    <sheetView showGridLines="0" zoomScaleNormal="100" workbookViewId="0">
      <pane ySplit="3" topLeftCell="A56" activePane="bottomLeft" state="frozen"/>
      <selection pane="bottomLeft" activeCell="M57" sqref="M57"/>
    </sheetView>
  </sheetViews>
  <sheetFormatPr baseColWidth="10" defaultRowHeight="14.25" x14ac:dyDescent="0.2"/>
  <cols>
    <col min="1" max="1" width="4.7109375" style="14" customWidth="1"/>
    <col min="2" max="2" width="29.140625" style="14" customWidth="1"/>
    <col min="3" max="3" width="25.7109375" style="14" customWidth="1"/>
    <col min="4" max="4" width="23.85546875" style="14" customWidth="1"/>
    <col min="5" max="5" width="23.140625" style="14" customWidth="1"/>
    <col min="6" max="6" width="20" style="14" customWidth="1"/>
    <col min="7" max="7" width="15.7109375" style="14" customWidth="1"/>
    <col min="8" max="8" width="25.7109375" style="14" customWidth="1"/>
    <col min="9" max="16384" width="11.42578125" style="14"/>
  </cols>
  <sheetData>
    <row r="1" spans="1:8" s="1" customFormat="1" ht="80.099999999999994" customHeight="1" x14ac:dyDescent="0.25">
      <c r="A1" s="56" t="s">
        <v>79</v>
      </c>
      <c r="B1" s="57"/>
      <c r="C1" s="57"/>
      <c r="D1" s="58"/>
      <c r="E1" s="58"/>
      <c r="F1" s="58"/>
      <c r="G1" s="58"/>
      <c r="H1" s="58"/>
    </row>
    <row r="2" spans="1:8" s="1" customFormat="1" ht="18" customHeight="1" x14ac:dyDescent="0.25">
      <c r="A2" s="48" t="s">
        <v>0</v>
      </c>
      <c r="B2" s="49"/>
      <c r="C2" s="49"/>
      <c r="D2" s="49"/>
      <c r="E2" s="49"/>
      <c r="F2" s="49"/>
      <c r="G2" s="49"/>
      <c r="H2" s="49"/>
    </row>
    <row r="3" spans="1:8" s="1" customFormat="1" ht="69.95" customHeight="1" x14ac:dyDescent="0.25">
      <c r="A3" s="2" t="s">
        <v>1</v>
      </c>
      <c r="B3" s="3" t="s">
        <v>2</v>
      </c>
      <c r="C3" s="34" t="s">
        <v>71</v>
      </c>
      <c r="D3" s="4" t="s">
        <v>3</v>
      </c>
      <c r="E3" s="4" t="s">
        <v>4</v>
      </c>
      <c r="F3" s="5" t="s">
        <v>77</v>
      </c>
      <c r="G3" s="5" t="s">
        <v>72</v>
      </c>
      <c r="H3" s="5" t="s">
        <v>73</v>
      </c>
    </row>
    <row r="4" spans="1:8" s="1" customFormat="1" ht="39.950000000000003" customHeight="1" x14ac:dyDescent="0.25">
      <c r="A4" s="50" t="s">
        <v>5</v>
      </c>
      <c r="B4" s="51"/>
      <c r="C4" s="52"/>
      <c r="D4" s="36" t="s">
        <v>65</v>
      </c>
      <c r="E4" s="37" t="s">
        <v>66</v>
      </c>
      <c r="F4" s="6"/>
      <c r="G4" s="7"/>
      <c r="H4" s="7"/>
    </row>
    <row r="5" spans="1:8" s="1" customFormat="1" ht="39.950000000000003" customHeight="1" x14ac:dyDescent="0.25">
      <c r="A5" s="50" t="s">
        <v>6</v>
      </c>
      <c r="B5" s="51"/>
      <c r="C5" s="52"/>
      <c r="D5" s="36">
        <v>46450</v>
      </c>
      <c r="E5" s="37" t="s">
        <v>63</v>
      </c>
      <c r="F5" s="7"/>
      <c r="G5" s="7"/>
      <c r="H5" s="7"/>
    </row>
    <row r="6" spans="1:8" s="1" customFormat="1" ht="30" customHeight="1" x14ac:dyDescent="0.25">
      <c r="A6" s="53" t="s">
        <v>64</v>
      </c>
      <c r="B6" s="54"/>
      <c r="C6" s="55"/>
      <c r="D6" s="8" t="s">
        <v>67</v>
      </c>
      <c r="E6" s="9" t="s">
        <v>68</v>
      </c>
      <c r="F6" s="10"/>
      <c r="G6" s="11"/>
      <c r="H6" s="11"/>
    </row>
    <row r="7" spans="1:8" s="1" customFormat="1" ht="42.75" x14ac:dyDescent="0.25">
      <c r="A7" s="31">
        <v>1</v>
      </c>
      <c r="B7" s="13" t="s">
        <v>20</v>
      </c>
      <c r="C7" s="12"/>
      <c r="D7" s="23">
        <v>2</v>
      </c>
      <c r="E7" s="30">
        <v>1</v>
      </c>
      <c r="F7" s="26">
        <f t="shared" ref="F7:F17" si="0">SUM(D7:E7)</f>
        <v>3</v>
      </c>
      <c r="G7" s="33"/>
      <c r="H7" s="27">
        <f t="shared" ref="H7:H63" si="1">F7*G7</f>
        <v>0</v>
      </c>
    </row>
    <row r="8" spans="1:8" s="1" customFormat="1" ht="42.75" x14ac:dyDescent="0.25">
      <c r="A8" s="31">
        <v>2</v>
      </c>
      <c r="B8" s="13" t="s">
        <v>19</v>
      </c>
      <c r="C8" s="12"/>
      <c r="D8" s="23">
        <v>4</v>
      </c>
      <c r="E8" s="30">
        <v>2</v>
      </c>
      <c r="F8" s="26">
        <f t="shared" si="0"/>
        <v>6</v>
      </c>
      <c r="G8" s="33"/>
      <c r="H8" s="27">
        <f t="shared" si="1"/>
        <v>0</v>
      </c>
    </row>
    <row r="9" spans="1:8" s="1" customFormat="1" ht="42.75" x14ac:dyDescent="0.25">
      <c r="A9" s="31">
        <v>3</v>
      </c>
      <c r="B9" s="13" t="s">
        <v>32</v>
      </c>
      <c r="C9" s="12"/>
      <c r="D9" s="21"/>
      <c r="E9" s="30">
        <v>1</v>
      </c>
      <c r="F9" s="26">
        <f t="shared" si="0"/>
        <v>1</v>
      </c>
      <c r="G9" s="33"/>
      <c r="H9" s="27">
        <f t="shared" si="1"/>
        <v>0</v>
      </c>
    </row>
    <row r="10" spans="1:8" s="1" customFormat="1" ht="42.75" x14ac:dyDescent="0.25">
      <c r="A10" s="31">
        <v>4</v>
      </c>
      <c r="B10" s="13" t="s">
        <v>52</v>
      </c>
      <c r="C10" s="12"/>
      <c r="D10" s="21"/>
      <c r="E10" s="30">
        <v>5</v>
      </c>
      <c r="F10" s="26">
        <f t="shared" si="0"/>
        <v>5</v>
      </c>
      <c r="G10" s="33"/>
      <c r="H10" s="27">
        <f t="shared" si="1"/>
        <v>0</v>
      </c>
    </row>
    <row r="11" spans="1:8" s="1" customFormat="1" ht="57" x14ac:dyDescent="0.25">
      <c r="A11" s="31">
        <v>5</v>
      </c>
      <c r="B11" s="13" t="s">
        <v>59</v>
      </c>
      <c r="C11" s="12"/>
      <c r="D11" s="23">
        <v>1</v>
      </c>
      <c r="E11" s="22"/>
      <c r="F11" s="26">
        <f t="shared" si="0"/>
        <v>1</v>
      </c>
      <c r="G11" s="33"/>
      <c r="H11" s="27">
        <f t="shared" si="1"/>
        <v>0</v>
      </c>
    </row>
    <row r="12" spans="1:8" s="1" customFormat="1" ht="57" x14ac:dyDescent="0.25">
      <c r="A12" s="31">
        <v>6</v>
      </c>
      <c r="B12" s="13" t="s">
        <v>57</v>
      </c>
      <c r="C12" s="12"/>
      <c r="D12" s="21"/>
      <c r="E12" s="30">
        <v>10</v>
      </c>
      <c r="F12" s="26">
        <f t="shared" si="0"/>
        <v>10</v>
      </c>
      <c r="G12" s="33"/>
      <c r="H12" s="27">
        <f t="shared" si="1"/>
        <v>0</v>
      </c>
    </row>
    <row r="13" spans="1:8" s="1" customFormat="1" ht="57" x14ac:dyDescent="0.25">
      <c r="A13" s="31">
        <v>7</v>
      </c>
      <c r="B13" s="13" t="s">
        <v>55</v>
      </c>
      <c r="C13" s="12"/>
      <c r="D13" s="21"/>
      <c r="E13" s="30">
        <v>1</v>
      </c>
      <c r="F13" s="26">
        <f t="shared" si="0"/>
        <v>1</v>
      </c>
      <c r="G13" s="33"/>
      <c r="H13" s="27">
        <f t="shared" si="1"/>
        <v>0</v>
      </c>
    </row>
    <row r="14" spans="1:8" ht="28.5" x14ac:dyDescent="0.2">
      <c r="A14" s="31">
        <v>8</v>
      </c>
      <c r="B14" s="13" t="s">
        <v>21</v>
      </c>
      <c r="C14" s="12"/>
      <c r="D14" s="23">
        <v>1</v>
      </c>
      <c r="E14" s="22"/>
      <c r="F14" s="26">
        <f t="shared" si="0"/>
        <v>1</v>
      </c>
      <c r="G14" s="33"/>
      <c r="H14" s="27">
        <f t="shared" si="1"/>
        <v>0</v>
      </c>
    </row>
    <row r="15" spans="1:8" s="1" customFormat="1" ht="42.75" x14ac:dyDescent="0.25">
      <c r="A15" s="31">
        <v>9</v>
      </c>
      <c r="B15" s="13" t="s">
        <v>54</v>
      </c>
      <c r="C15" s="12"/>
      <c r="D15" s="21"/>
      <c r="E15" s="30">
        <v>1</v>
      </c>
      <c r="F15" s="26">
        <f t="shared" si="0"/>
        <v>1</v>
      </c>
      <c r="G15" s="33"/>
      <c r="H15" s="27">
        <f t="shared" si="1"/>
        <v>0</v>
      </c>
    </row>
    <row r="16" spans="1:8" s="1" customFormat="1" ht="71.25" x14ac:dyDescent="0.25">
      <c r="A16" s="31">
        <v>10</v>
      </c>
      <c r="B16" s="13" t="s">
        <v>53</v>
      </c>
      <c r="C16" s="12"/>
      <c r="D16" s="21"/>
      <c r="E16" s="30">
        <v>1</v>
      </c>
      <c r="F16" s="26">
        <f t="shared" si="0"/>
        <v>1</v>
      </c>
      <c r="G16" s="33"/>
      <c r="H16" s="27">
        <f t="shared" si="1"/>
        <v>0</v>
      </c>
    </row>
    <row r="17" spans="1:8" s="1" customFormat="1" ht="28.5" x14ac:dyDescent="0.25">
      <c r="A17" s="31">
        <v>11</v>
      </c>
      <c r="B17" s="13" t="s">
        <v>39</v>
      </c>
      <c r="C17" s="12"/>
      <c r="D17" s="21"/>
      <c r="E17" s="30">
        <v>72</v>
      </c>
      <c r="F17" s="26">
        <f t="shared" si="0"/>
        <v>72</v>
      </c>
      <c r="G17" s="33"/>
      <c r="H17" s="27">
        <f t="shared" si="1"/>
        <v>0</v>
      </c>
    </row>
    <row r="18" spans="1:8" s="1" customFormat="1" ht="57" x14ac:dyDescent="0.25">
      <c r="A18" s="31">
        <v>12</v>
      </c>
      <c r="B18" s="13" t="s">
        <v>40</v>
      </c>
      <c r="C18" s="12"/>
      <c r="D18" s="21"/>
      <c r="E18" s="30">
        <v>8</v>
      </c>
      <c r="F18" s="26">
        <f>SUM(D18:E18)</f>
        <v>8</v>
      </c>
      <c r="G18" s="33"/>
      <c r="H18" s="27">
        <f t="shared" si="1"/>
        <v>0</v>
      </c>
    </row>
    <row r="19" spans="1:8" s="1" customFormat="1" ht="57" x14ac:dyDescent="0.25">
      <c r="A19" s="31">
        <v>13</v>
      </c>
      <c r="B19" s="13" t="s">
        <v>41</v>
      </c>
      <c r="C19" s="12"/>
      <c r="D19" s="21"/>
      <c r="E19" s="30">
        <v>11</v>
      </c>
      <c r="F19" s="26">
        <f>SUM(D19:E19)</f>
        <v>11</v>
      </c>
      <c r="G19" s="33"/>
      <c r="H19" s="27">
        <f t="shared" si="1"/>
        <v>0</v>
      </c>
    </row>
    <row r="20" spans="1:8" s="1" customFormat="1" ht="142.5" x14ac:dyDescent="0.25">
      <c r="A20" s="31">
        <v>14</v>
      </c>
      <c r="B20" s="13" t="s">
        <v>60</v>
      </c>
      <c r="C20" s="12"/>
      <c r="D20" s="23">
        <v>28</v>
      </c>
      <c r="E20" s="30">
        <v>52</v>
      </c>
      <c r="F20" s="26">
        <f t="shared" ref="F20:F63" si="2">SUM(D20:E20)</f>
        <v>80</v>
      </c>
      <c r="G20" s="33"/>
      <c r="H20" s="27">
        <f t="shared" si="1"/>
        <v>0</v>
      </c>
    </row>
    <row r="21" spans="1:8" s="1" customFormat="1" ht="85.5" x14ac:dyDescent="0.25">
      <c r="A21" s="31">
        <v>15</v>
      </c>
      <c r="B21" s="13" t="s">
        <v>61</v>
      </c>
      <c r="C21" s="12"/>
      <c r="D21" s="23">
        <v>21</v>
      </c>
      <c r="E21" s="30">
        <v>70</v>
      </c>
      <c r="F21" s="26">
        <f t="shared" si="2"/>
        <v>91</v>
      </c>
      <c r="G21" s="33"/>
      <c r="H21" s="27">
        <f t="shared" si="1"/>
        <v>0</v>
      </c>
    </row>
    <row r="22" spans="1:8" ht="85.5" x14ac:dyDescent="0.2">
      <c r="A22" s="31">
        <v>16</v>
      </c>
      <c r="B22" s="13" t="s">
        <v>58</v>
      </c>
      <c r="C22" s="12"/>
      <c r="D22" s="23">
        <v>22</v>
      </c>
      <c r="E22" s="30">
        <v>30</v>
      </c>
      <c r="F22" s="26">
        <f t="shared" si="2"/>
        <v>52</v>
      </c>
      <c r="G22" s="33"/>
      <c r="H22" s="27">
        <f t="shared" si="1"/>
        <v>0</v>
      </c>
    </row>
    <row r="23" spans="1:8" ht="57" x14ac:dyDescent="0.2">
      <c r="A23" s="31">
        <v>17</v>
      </c>
      <c r="B23" s="13" t="s">
        <v>49</v>
      </c>
      <c r="C23" s="12"/>
      <c r="D23" s="21"/>
      <c r="E23" s="30">
        <v>1</v>
      </c>
      <c r="F23" s="26">
        <f t="shared" si="2"/>
        <v>1</v>
      </c>
      <c r="G23" s="33"/>
      <c r="H23" s="27">
        <f t="shared" si="1"/>
        <v>0</v>
      </c>
    </row>
    <row r="24" spans="1:8" ht="42.75" x14ac:dyDescent="0.2">
      <c r="A24" s="31">
        <v>18</v>
      </c>
      <c r="B24" s="32" t="s">
        <v>22</v>
      </c>
      <c r="C24" s="12"/>
      <c r="D24" s="23">
        <v>1</v>
      </c>
      <c r="E24" s="22"/>
      <c r="F24" s="26">
        <f t="shared" si="2"/>
        <v>1</v>
      </c>
      <c r="G24" s="33"/>
      <c r="H24" s="27">
        <f t="shared" si="1"/>
        <v>0</v>
      </c>
    </row>
    <row r="25" spans="1:8" s="1" customFormat="1" ht="71.25" x14ac:dyDescent="0.25">
      <c r="A25" s="31">
        <v>19</v>
      </c>
      <c r="B25" s="16" t="s">
        <v>7</v>
      </c>
      <c r="C25" s="12"/>
      <c r="D25" s="21"/>
      <c r="E25" s="30">
        <v>1</v>
      </c>
      <c r="F25" s="26">
        <f t="shared" si="2"/>
        <v>1</v>
      </c>
      <c r="G25" s="33"/>
      <c r="H25" s="27">
        <f t="shared" si="1"/>
        <v>0</v>
      </c>
    </row>
    <row r="26" spans="1:8" ht="42.75" x14ac:dyDescent="0.2">
      <c r="A26" s="31">
        <v>20</v>
      </c>
      <c r="B26" s="16" t="s">
        <v>23</v>
      </c>
      <c r="C26" s="12"/>
      <c r="D26" s="23">
        <v>2</v>
      </c>
      <c r="E26" s="22"/>
      <c r="F26" s="26">
        <f t="shared" si="2"/>
        <v>2</v>
      </c>
      <c r="G26" s="33"/>
      <c r="H26" s="27">
        <f t="shared" si="1"/>
        <v>0</v>
      </c>
    </row>
    <row r="27" spans="1:8" ht="28.5" x14ac:dyDescent="0.3">
      <c r="A27" s="31">
        <v>21</v>
      </c>
      <c r="B27" s="13" t="s">
        <v>24</v>
      </c>
      <c r="C27" s="17"/>
      <c r="D27" s="29">
        <v>20</v>
      </c>
      <c r="E27" s="25"/>
      <c r="F27" s="28">
        <f t="shared" si="2"/>
        <v>20</v>
      </c>
      <c r="G27" s="33"/>
      <c r="H27" s="27">
        <f t="shared" si="1"/>
        <v>0</v>
      </c>
    </row>
    <row r="28" spans="1:8" ht="57" x14ac:dyDescent="0.2">
      <c r="A28" s="31">
        <v>22</v>
      </c>
      <c r="B28" s="13" t="s">
        <v>25</v>
      </c>
      <c r="C28" s="12"/>
      <c r="D28" s="23">
        <v>2</v>
      </c>
      <c r="E28" s="22"/>
      <c r="F28" s="26">
        <f t="shared" si="2"/>
        <v>2</v>
      </c>
      <c r="G28" s="33"/>
      <c r="H28" s="27">
        <f t="shared" si="1"/>
        <v>0</v>
      </c>
    </row>
    <row r="29" spans="1:8" s="1" customFormat="1" ht="42.75" x14ac:dyDescent="0.25">
      <c r="A29" s="31">
        <v>23</v>
      </c>
      <c r="B29" s="13" t="s">
        <v>8</v>
      </c>
      <c r="C29" s="12"/>
      <c r="D29" s="23">
        <v>10</v>
      </c>
      <c r="E29" s="30">
        <v>5</v>
      </c>
      <c r="F29" s="26">
        <f t="shared" si="2"/>
        <v>15</v>
      </c>
      <c r="G29" s="33"/>
      <c r="H29" s="27">
        <f t="shared" si="1"/>
        <v>0</v>
      </c>
    </row>
    <row r="30" spans="1:8" s="1" customFormat="1" ht="71.25" x14ac:dyDescent="0.25">
      <c r="A30" s="31">
        <v>24</v>
      </c>
      <c r="B30" s="13" t="s">
        <v>9</v>
      </c>
      <c r="C30" s="12"/>
      <c r="D30" s="21"/>
      <c r="E30" s="30">
        <v>1</v>
      </c>
      <c r="F30" s="26">
        <f t="shared" si="2"/>
        <v>1</v>
      </c>
      <c r="G30" s="33"/>
      <c r="H30" s="27">
        <f t="shared" si="1"/>
        <v>0</v>
      </c>
    </row>
    <row r="31" spans="1:8" ht="57" x14ac:dyDescent="0.2">
      <c r="A31" s="31">
        <v>25</v>
      </c>
      <c r="B31" s="13" t="s">
        <v>51</v>
      </c>
      <c r="C31" s="12"/>
      <c r="D31" s="21"/>
      <c r="E31" s="30">
        <v>1</v>
      </c>
      <c r="F31" s="26">
        <f t="shared" si="2"/>
        <v>1</v>
      </c>
      <c r="G31" s="33"/>
      <c r="H31" s="27">
        <f t="shared" si="1"/>
        <v>0</v>
      </c>
    </row>
    <row r="32" spans="1:8" s="1" customFormat="1" ht="42.75" x14ac:dyDescent="0.25">
      <c r="A32" s="31">
        <v>26</v>
      </c>
      <c r="B32" s="13" t="s">
        <v>10</v>
      </c>
      <c r="C32" s="12"/>
      <c r="D32" s="21"/>
      <c r="E32" s="30">
        <v>1</v>
      </c>
      <c r="F32" s="26">
        <f t="shared" si="2"/>
        <v>1</v>
      </c>
      <c r="G32" s="33"/>
      <c r="H32" s="27">
        <f t="shared" si="1"/>
        <v>0</v>
      </c>
    </row>
    <row r="33" spans="1:8" ht="28.5" x14ac:dyDescent="0.2">
      <c r="A33" s="31">
        <v>27</v>
      </c>
      <c r="B33" s="13" t="s">
        <v>35</v>
      </c>
      <c r="C33" s="17"/>
      <c r="D33" s="24"/>
      <c r="E33" s="30">
        <v>80</v>
      </c>
      <c r="F33" s="26">
        <f t="shared" si="2"/>
        <v>80</v>
      </c>
      <c r="G33" s="33"/>
      <c r="H33" s="27">
        <f t="shared" si="1"/>
        <v>0</v>
      </c>
    </row>
    <row r="34" spans="1:8" s="1" customFormat="1" ht="30" customHeight="1" x14ac:dyDescent="0.25">
      <c r="A34" s="31">
        <v>28</v>
      </c>
      <c r="B34" s="13" t="s">
        <v>26</v>
      </c>
      <c r="C34" s="12"/>
      <c r="D34" s="23">
        <v>2</v>
      </c>
      <c r="E34" s="22"/>
      <c r="F34" s="26">
        <f t="shared" si="2"/>
        <v>2</v>
      </c>
      <c r="G34" s="33"/>
      <c r="H34" s="27">
        <f t="shared" si="1"/>
        <v>0</v>
      </c>
    </row>
    <row r="35" spans="1:8" s="1" customFormat="1" ht="42.75" x14ac:dyDescent="0.25">
      <c r="A35" s="31">
        <v>29</v>
      </c>
      <c r="B35" s="13" t="s">
        <v>37</v>
      </c>
      <c r="C35" s="12"/>
      <c r="D35" s="21"/>
      <c r="E35" s="30">
        <v>55</v>
      </c>
      <c r="F35" s="26">
        <f t="shared" si="2"/>
        <v>55</v>
      </c>
      <c r="G35" s="33"/>
      <c r="H35" s="27">
        <f t="shared" si="1"/>
        <v>0</v>
      </c>
    </row>
    <row r="36" spans="1:8" s="1" customFormat="1" ht="57" x14ac:dyDescent="0.25">
      <c r="A36" s="31">
        <v>30</v>
      </c>
      <c r="B36" s="13" t="s">
        <v>36</v>
      </c>
      <c r="C36" s="12"/>
      <c r="D36" s="23">
        <v>80</v>
      </c>
      <c r="E36" s="22"/>
      <c r="F36" s="26">
        <f t="shared" si="2"/>
        <v>80</v>
      </c>
      <c r="G36" s="33"/>
      <c r="H36" s="27">
        <f t="shared" si="1"/>
        <v>0</v>
      </c>
    </row>
    <row r="37" spans="1:8" s="1" customFormat="1" ht="57" x14ac:dyDescent="0.25">
      <c r="A37" s="31">
        <v>31</v>
      </c>
      <c r="B37" s="13" t="s">
        <v>33</v>
      </c>
      <c r="C37" s="12"/>
      <c r="D37" s="23"/>
      <c r="E37" s="30">
        <v>30</v>
      </c>
      <c r="F37" s="26">
        <f t="shared" si="2"/>
        <v>30</v>
      </c>
      <c r="G37" s="33"/>
      <c r="H37" s="27">
        <f t="shared" si="1"/>
        <v>0</v>
      </c>
    </row>
    <row r="38" spans="1:8" s="1" customFormat="1" ht="57" x14ac:dyDescent="0.25">
      <c r="A38" s="31">
        <v>32</v>
      </c>
      <c r="B38" s="13" t="s">
        <v>33</v>
      </c>
      <c r="C38" s="12"/>
      <c r="D38" s="21"/>
      <c r="E38" s="30">
        <v>20</v>
      </c>
      <c r="F38" s="26">
        <f t="shared" si="2"/>
        <v>20</v>
      </c>
      <c r="G38" s="33"/>
      <c r="H38" s="27">
        <f t="shared" si="1"/>
        <v>0</v>
      </c>
    </row>
    <row r="39" spans="1:8" s="1" customFormat="1" ht="57" x14ac:dyDescent="0.25">
      <c r="A39" s="31">
        <v>33</v>
      </c>
      <c r="B39" s="13" t="s">
        <v>50</v>
      </c>
      <c r="C39" s="12"/>
      <c r="D39" s="23">
        <v>1</v>
      </c>
      <c r="E39" s="30">
        <v>10</v>
      </c>
      <c r="F39" s="26">
        <f t="shared" si="2"/>
        <v>11</v>
      </c>
      <c r="G39" s="33"/>
      <c r="H39" s="27">
        <f t="shared" si="1"/>
        <v>0</v>
      </c>
    </row>
    <row r="40" spans="1:8" s="1" customFormat="1" ht="57" x14ac:dyDescent="0.25">
      <c r="A40" s="31">
        <v>34</v>
      </c>
      <c r="B40" s="13" t="s">
        <v>11</v>
      </c>
      <c r="C40" s="12"/>
      <c r="D40" s="23">
        <v>6</v>
      </c>
      <c r="E40" s="22"/>
      <c r="F40" s="26">
        <f t="shared" si="2"/>
        <v>6</v>
      </c>
      <c r="G40" s="33"/>
      <c r="H40" s="27">
        <f t="shared" si="1"/>
        <v>0</v>
      </c>
    </row>
    <row r="41" spans="1:8" ht="57" x14ac:dyDescent="0.2">
      <c r="A41" s="31">
        <v>35</v>
      </c>
      <c r="B41" s="13" t="s">
        <v>12</v>
      </c>
      <c r="C41" s="12"/>
      <c r="D41" s="23">
        <v>2</v>
      </c>
      <c r="E41" s="22"/>
      <c r="F41" s="26">
        <f t="shared" si="2"/>
        <v>2</v>
      </c>
      <c r="G41" s="33"/>
      <c r="H41" s="27">
        <f t="shared" si="1"/>
        <v>0</v>
      </c>
    </row>
    <row r="42" spans="1:8" ht="42.75" x14ac:dyDescent="0.2">
      <c r="A42" s="31">
        <v>36</v>
      </c>
      <c r="B42" s="13" t="s">
        <v>13</v>
      </c>
      <c r="C42" s="12"/>
      <c r="D42" s="23">
        <v>4</v>
      </c>
      <c r="E42" s="30">
        <v>6</v>
      </c>
      <c r="F42" s="26">
        <f t="shared" si="2"/>
        <v>10</v>
      </c>
      <c r="G42" s="33"/>
      <c r="H42" s="27">
        <f t="shared" si="1"/>
        <v>0</v>
      </c>
    </row>
    <row r="43" spans="1:8" ht="57" x14ac:dyDescent="0.2">
      <c r="A43" s="31">
        <v>37</v>
      </c>
      <c r="B43" s="13" t="s">
        <v>44</v>
      </c>
      <c r="C43" s="12"/>
      <c r="D43" s="21"/>
      <c r="E43" s="30">
        <v>2</v>
      </c>
      <c r="F43" s="26">
        <f t="shared" si="2"/>
        <v>2</v>
      </c>
      <c r="G43" s="33"/>
      <c r="H43" s="27">
        <f t="shared" si="1"/>
        <v>0</v>
      </c>
    </row>
    <row r="44" spans="1:8" s="1" customFormat="1" ht="42.75" x14ac:dyDescent="0.25">
      <c r="A44" s="31">
        <v>38</v>
      </c>
      <c r="B44" s="13" t="s">
        <v>45</v>
      </c>
      <c r="C44" s="12"/>
      <c r="D44" s="21"/>
      <c r="E44" s="30">
        <v>2</v>
      </c>
      <c r="F44" s="26">
        <f t="shared" si="2"/>
        <v>2</v>
      </c>
      <c r="G44" s="33"/>
      <c r="H44" s="27">
        <f t="shared" si="1"/>
        <v>0</v>
      </c>
    </row>
    <row r="45" spans="1:8" s="1" customFormat="1" ht="57" x14ac:dyDescent="0.25">
      <c r="A45" s="31">
        <v>39</v>
      </c>
      <c r="B45" s="13" t="s">
        <v>27</v>
      </c>
      <c r="C45" s="12"/>
      <c r="D45" s="23">
        <v>1</v>
      </c>
      <c r="E45" s="22"/>
      <c r="F45" s="26">
        <f t="shared" si="2"/>
        <v>1</v>
      </c>
      <c r="G45" s="33"/>
      <c r="H45" s="27">
        <f t="shared" si="1"/>
        <v>0</v>
      </c>
    </row>
    <row r="46" spans="1:8" s="1" customFormat="1" ht="45" customHeight="1" x14ac:dyDescent="0.25">
      <c r="A46" s="31">
        <v>40</v>
      </c>
      <c r="B46" s="13" t="s">
        <v>43</v>
      </c>
      <c r="C46" s="12"/>
      <c r="D46" s="23">
        <v>2</v>
      </c>
      <c r="E46" s="30">
        <v>2</v>
      </c>
      <c r="F46" s="26">
        <f t="shared" si="2"/>
        <v>4</v>
      </c>
      <c r="G46" s="33"/>
      <c r="H46" s="27">
        <f t="shared" si="1"/>
        <v>0</v>
      </c>
    </row>
    <row r="47" spans="1:8" s="1" customFormat="1" ht="57" x14ac:dyDescent="0.25">
      <c r="A47" s="31">
        <v>41</v>
      </c>
      <c r="B47" s="13" t="s">
        <v>28</v>
      </c>
      <c r="C47" s="12"/>
      <c r="D47" s="23">
        <v>1</v>
      </c>
      <c r="E47" s="22"/>
      <c r="F47" s="26">
        <f t="shared" si="2"/>
        <v>1</v>
      </c>
      <c r="G47" s="33"/>
      <c r="H47" s="27">
        <f t="shared" si="1"/>
        <v>0</v>
      </c>
    </row>
    <row r="48" spans="1:8" s="1" customFormat="1" ht="71.25" x14ac:dyDescent="0.25">
      <c r="A48" s="31">
        <v>42</v>
      </c>
      <c r="B48" s="13" t="s">
        <v>29</v>
      </c>
      <c r="C48" s="12"/>
      <c r="D48" s="23">
        <v>1</v>
      </c>
      <c r="E48" s="30">
        <v>1</v>
      </c>
      <c r="F48" s="26">
        <f t="shared" si="2"/>
        <v>2</v>
      </c>
      <c r="G48" s="33"/>
      <c r="H48" s="27">
        <f t="shared" si="1"/>
        <v>0</v>
      </c>
    </row>
    <row r="49" spans="1:8" s="1" customFormat="1" ht="60" customHeight="1" x14ac:dyDescent="0.25">
      <c r="A49" s="31">
        <v>43</v>
      </c>
      <c r="B49" s="13" t="s">
        <v>14</v>
      </c>
      <c r="C49" s="12"/>
      <c r="D49" s="23">
        <v>3</v>
      </c>
      <c r="E49" s="30">
        <v>1</v>
      </c>
      <c r="F49" s="26">
        <f t="shared" si="2"/>
        <v>4</v>
      </c>
      <c r="G49" s="33"/>
      <c r="H49" s="27">
        <f t="shared" si="1"/>
        <v>0</v>
      </c>
    </row>
    <row r="50" spans="1:8" s="1" customFormat="1" ht="28.5" x14ac:dyDescent="0.25">
      <c r="A50" s="31">
        <v>44</v>
      </c>
      <c r="B50" s="13" t="s">
        <v>15</v>
      </c>
      <c r="C50" s="12"/>
      <c r="D50" s="23">
        <v>2</v>
      </c>
      <c r="E50" s="22"/>
      <c r="F50" s="26">
        <f t="shared" si="2"/>
        <v>2</v>
      </c>
      <c r="G50" s="33"/>
      <c r="H50" s="27">
        <f t="shared" si="1"/>
        <v>0</v>
      </c>
    </row>
    <row r="51" spans="1:8" s="1" customFormat="1" ht="57" x14ac:dyDescent="0.25">
      <c r="A51" s="31">
        <v>45</v>
      </c>
      <c r="B51" s="13" t="s">
        <v>42</v>
      </c>
      <c r="C51" s="12"/>
      <c r="D51" s="21"/>
      <c r="E51" s="30">
        <v>4</v>
      </c>
      <c r="F51" s="26">
        <f t="shared" si="2"/>
        <v>4</v>
      </c>
      <c r="G51" s="33"/>
      <c r="H51" s="27">
        <f t="shared" si="1"/>
        <v>0</v>
      </c>
    </row>
    <row r="52" spans="1:8" s="1" customFormat="1" ht="71.25" x14ac:dyDescent="0.25">
      <c r="A52" s="31">
        <v>46</v>
      </c>
      <c r="B52" s="13" t="s">
        <v>16</v>
      </c>
      <c r="C52" s="12"/>
      <c r="D52" s="21"/>
      <c r="E52" s="30">
        <v>44</v>
      </c>
      <c r="F52" s="26">
        <f t="shared" si="2"/>
        <v>44</v>
      </c>
      <c r="G52" s="33"/>
      <c r="H52" s="27">
        <f t="shared" si="1"/>
        <v>0</v>
      </c>
    </row>
    <row r="53" spans="1:8" s="1" customFormat="1" ht="57" x14ac:dyDescent="0.25">
      <c r="A53" s="31">
        <v>47</v>
      </c>
      <c r="B53" s="13" t="s">
        <v>48</v>
      </c>
      <c r="C53" s="12"/>
      <c r="D53" s="21"/>
      <c r="E53" s="30">
        <v>80</v>
      </c>
      <c r="F53" s="26">
        <f t="shared" si="2"/>
        <v>80</v>
      </c>
      <c r="G53" s="33"/>
      <c r="H53" s="27">
        <f t="shared" si="1"/>
        <v>0</v>
      </c>
    </row>
    <row r="54" spans="1:8" ht="28.5" x14ac:dyDescent="0.2">
      <c r="A54" s="31">
        <v>48</v>
      </c>
      <c r="B54" s="13" t="s">
        <v>47</v>
      </c>
      <c r="C54" s="12"/>
      <c r="D54" s="39"/>
      <c r="E54" s="30">
        <v>3</v>
      </c>
      <c r="F54" s="26">
        <f t="shared" si="2"/>
        <v>3</v>
      </c>
      <c r="G54" s="33"/>
      <c r="H54" s="27">
        <f t="shared" si="1"/>
        <v>0</v>
      </c>
    </row>
    <row r="55" spans="1:8" s="1" customFormat="1" ht="42.75" x14ac:dyDescent="0.25">
      <c r="A55" s="31">
        <v>49</v>
      </c>
      <c r="B55" s="13" t="s">
        <v>62</v>
      </c>
      <c r="C55" s="12"/>
      <c r="D55" s="23">
        <v>1</v>
      </c>
      <c r="E55" s="30">
        <v>14</v>
      </c>
      <c r="F55" s="26">
        <f t="shared" si="2"/>
        <v>15</v>
      </c>
      <c r="G55" s="33"/>
      <c r="H55" s="27">
        <f t="shared" si="1"/>
        <v>0</v>
      </c>
    </row>
    <row r="56" spans="1:8" ht="42.75" x14ac:dyDescent="0.2">
      <c r="A56" s="31">
        <v>50</v>
      </c>
      <c r="B56" s="13" t="s">
        <v>30</v>
      </c>
      <c r="C56" s="12"/>
      <c r="D56" s="23">
        <v>1</v>
      </c>
      <c r="E56" s="22"/>
      <c r="F56" s="26">
        <f t="shared" si="2"/>
        <v>1</v>
      </c>
      <c r="G56" s="33"/>
      <c r="H56" s="27">
        <f t="shared" si="1"/>
        <v>0</v>
      </c>
    </row>
    <row r="57" spans="1:8" s="1" customFormat="1" ht="42.75" x14ac:dyDescent="0.25">
      <c r="A57" s="31">
        <v>51</v>
      </c>
      <c r="B57" s="13" t="s">
        <v>34</v>
      </c>
      <c r="C57" s="12"/>
      <c r="D57" s="21"/>
      <c r="E57" s="30">
        <v>40</v>
      </c>
      <c r="F57" s="26">
        <f t="shared" si="2"/>
        <v>40</v>
      </c>
      <c r="G57" s="33"/>
      <c r="H57" s="27">
        <f t="shared" si="1"/>
        <v>0</v>
      </c>
    </row>
    <row r="58" spans="1:8" s="1" customFormat="1" ht="28.5" x14ac:dyDescent="0.25">
      <c r="A58" s="31">
        <v>52</v>
      </c>
      <c r="B58" s="13" t="s">
        <v>17</v>
      </c>
      <c r="C58" s="12"/>
      <c r="D58" s="21"/>
      <c r="E58" s="30">
        <v>10</v>
      </c>
      <c r="F58" s="26">
        <f t="shared" si="2"/>
        <v>10</v>
      </c>
      <c r="G58" s="33"/>
      <c r="H58" s="27">
        <f t="shared" si="1"/>
        <v>0</v>
      </c>
    </row>
    <row r="59" spans="1:8" s="1" customFormat="1" ht="28.5" x14ac:dyDescent="0.25">
      <c r="A59" s="31">
        <v>53</v>
      </c>
      <c r="B59" s="13" t="s">
        <v>38</v>
      </c>
      <c r="C59" s="12"/>
      <c r="D59" s="21"/>
      <c r="E59" s="30">
        <v>3</v>
      </c>
      <c r="F59" s="26">
        <f t="shared" si="2"/>
        <v>3</v>
      </c>
      <c r="G59" s="33"/>
      <c r="H59" s="27">
        <f t="shared" si="1"/>
        <v>0</v>
      </c>
    </row>
    <row r="60" spans="1:8" s="1" customFormat="1" ht="42.75" x14ac:dyDescent="0.25">
      <c r="A60" s="31">
        <v>54</v>
      </c>
      <c r="B60" s="13" t="s">
        <v>46</v>
      </c>
      <c r="C60" s="12"/>
      <c r="D60" s="23">
        <v>2</v>
      </c>
      <c r="E60" s="30">
        <v>33</v>
      </c>
      <c r="F60" s="26">
        <f t="shared" si="2"/>
        <v>35</v>
      </c>
      <c r="G60" s="33"/>
      <c r="H60" s="27">
        <f t="shared" si="1"/>
        <v>0</v>
      </c>
    </row>
    <row r="61" spans="1:8" s="1" customFormat="1" ht="71.25" x14ac:dyDescent="0.25">
      <c r="A61" s="31">
        <v>55</v>
      </c>
      <c r="B61" s="13" t="s">
        <v>56</v>
      </c>
      <c r="C61" s="12"/>
      <c r="D61" s="21"/>
      <c r="E61" s="30">
        <v>50</v>
      </c>
      <c r="F61" s="26">
        <f t="shared" si="2"/>
        <v>50</v>
      </c>
      <c r="G61" s="33"/>
      <c r="H61" s="27">
        <f t="shared" si="1"/>
        <v>0</v>
      </c>
    </row>
    <row r="62" spans="1:8" s="1" customFormat="1" ht="42.75" x14ac:dyDescent="0.25">
      <c r="A62" s="31">
        <v>56</v>
      </c>
      <c r="B62" s="13" t="s">
        <v>31</v>
      </c>
      <c r="C62" s="12"/>
      <c r="D62" s="23">
        <v>2</v>
      </c>
      <c r="E62" s="30">
        <v>1</v>
      </c>
      <c r="F62" s="26">
        <f t="shared" si="2"/>
        <v>3</v>
      </c>
      <c r="G62" s="33"/>
      <c r="H62" s="27">
        <f t="shared" si="1"/>
        <v>0</v>
      </c>
    </row>
    <row r="63" spans="1:8" ht="42.75" x14ac:dyDescent="0.2">
      <c r="A63" s="31">
        <v>57</v>
      </c>
      <c r="B63" s="13" t="s">
        <v>18</v>
      </c>
      <c r="C63" s="12"/>
      <c r="D63" s="23">
        <v>3</v>
      </c>
      <c r="E63" s="30">
        <v>1</v>
      </c>
      <c r="F63" s="26">
        <f t="shared" si="2"/>
        <v>4</v>
      </c>
      <c r="G63" s="33"/>
      <c r="H63" s="27">
        <f t="shared" si="1"/>
        <v>0</v>
      </c>
    </row>
    <row r="64" spans="1:8" ht="39.950000000000003" customHeight="1" x14ac:dyDescent="0.3">
      <c r="A64" s="42" t="s">
        <v>75</v>
      </c>
      <c r="B64" s="43"/>
      <c r="C64" s="43"/>
      <c r="D64" s="43"/>
      <c r="E64" s="43"/>
      <c r="F64" s="44"/>
      <c r="G64" s="40">
        <f>SUM(H7:H63)</f>
        <v>0</v>
      </c>
      <c r="H64" s="41"/>
    </row>
    <row r="65" spans="1:6" ht="15" x14ac:dyDescent="0.25">
      <c r="D65" s="18"/>
      <c r="E65" s="19"/>
    </row>
    <row r="66" spans="1:6" ht="15" x14ac:dyDescent="0.25">
      <c r="A66" s="35" t="s">
        <v>76</v>
      </c>
      <c r="D66" s="18"/>
      <c r="E66" s="19"/>
    </row>
    <row r="67" spans="1:6" ht="15" x14ac:dyDescent="0.25">
      <c r="D67" s="18"/>
    </row>
    <row r="70" spans="1:6" x14ac:dyDescent="0.2">
      <c r="C70" s="15"/>
      <c r="D70" s="20"/>
      <c r="E70" s="20"/>
      <c r="F70" s="20"/>
    </row>
    <row r="71" spans="1:6" x14ac:dyDescent="0.2">
      <c r="B71" s="15"/>
    </row>
  </sheetData>
  <mergeCells count="7">
    <mergeCell ref="A64:F64"/>
    <mergeCell ref="G64:H64"/>
    <mergeCell ref="A1:H1"/>
    <mergeCell ref="A2:H2"/>
    <mergeCell ref="A4:C4"/>
    <mergeCell ref="A5:C5"/>
    <mergeCell ref="A6:C6"/>
  </mergeCells>
  <pageMargins left="0.70866141732283472" right="0.70866141732283472" top="0.78740157480314965" bottom="0.78740157480314965" header="0.31496062992125984" footer="0.31496062992125984"/>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7"/>
  <sheetViews>
    <sheetView showGridLines="0" zoomScaleNormal="100" workbookViewId="0">
      <pane ySplit="3" topLeftCell="A57" activePane="bottomLeft" state="frozen"/>
      <selection pane="bottomLeft" activeCell="L61" sqref="L61"/>
    </sheetView>
  </sheetViews>
  <sheetFormatPr baseColWidth="10" defaultRowHeight="14.25" x14ac:dyDescent="0.2"/>
  <cols>
    <col min="1" max="1" width="4.7109375" style="14" customWidth="1"/>
    <col min="2" max="2" width="29.140625" style="14" customWidth="1"/>
    <col min="3" max="3" width="25.7109375" style="14" customWidth="1"/>
    <col min="4" max="4" width="23.85546875" style="14" customWidth="1"/>
    <col min="5" max="5" width="23.140625" style="14" customWidth="1"/>
    <col min="6" max="6" width="20" style="14" customWidth="1"/>
    <col min="7" max="7" width="15.7109375" style="14" customWidth="1"/>
    <col min="8" max="8" width="25.7109375" style="14" customWidth="1"/>
    <col min="9" max="16384" width="11.42578125" style="14"/>
  </cols>
  <sheetData>
    <row r="1" spans="1:8" s="1" customFormat="1" ht="80.099999999999994" customHeight="1" x14ac:dyDescent="0.25">
      <c r="A1" s="45" t="s">
        <v>81</v>
      </c>
      <c r="B1" s="46"/>
      <c r="C1" s="46"/>
      <c r="D1" s="47"/>
      <c r="E1" s="47"/>
      <c r="F1" s="47"/>
      <c r="G1" s="47"/>
      <c r="H1" s="47"/>
    </row>
    <row r="2" spans="1:8" s="1" customFormat="1" ht="18" customHeight="1" x14ac:dyDescent="0.25">
      <c r="A2" s="48" t="s">
        <v>0</v>
      </c>
      <c r="B2" s="49"/>
      <c r="C2" s="49"/>
      <c r="D2" s="49"/>
      <c r="E2" s="49"/>
      <c r="F2" s="49"/>
      <c r="G2" s="49"/>
      <c r="H2" s="49"/>
    </row>
    <row r="3" spans="1:8" s="1" customFormat="1" ht="69.95" customHeight="1" x14ac:dyDescent="0.25">
      <c r="A3" s="2" t="s">
        <v>1</v>
      </c>
      <c r="B3" s="3" t="s">
        <v>2</v>
      </c>
      <c r="C3" s="34" t="s">
        <v>71</v>
      </c>
      <c r="D3" s="4" t="s">
        <v>3</v>
      </c>
      <c r="E3" s="4" t="s">
        <v>4</v>
      </c>
      <c r="F3" s="5" t="s">
        <v>78</v>
      </c>
      <c r="G3" s="5" t="s">
        <v>74</v>
      </c>
      <c r="H3" s="5" t="s">
        <v>73</v>
      </c>
    </row>
    <row r="4" spans="1:8" s="1" customFormat="1" ht="39.950000000000003" customHeight="1" x14ac:dyDescent="0.25">
      <c r="A4" s="50" t="s">
        <v>5</v>
      </c>
      <c r="B4" s="51"/>
      <c r="C4" s="52"/>
      <c r="D4" s="36" t="s">
        <v>65</v>
      </c>
      <c r="E4" s="37" t="s">
        <v>66</v>
      </c>
      <c r="F4" s="6"/>
      <c r="G4" s="7"/>
      <c r="H4" s="7"/>
    </row>
    <row r="5" spans="1:8" s="1" customFormat="1" ht="39.950000000000003" customHeight="1" x14ac:dyDescent="0.25">
      <c r="A5" s="50" t="s">
        <v>6</v>
      </c>
      <c r="B5" s="51"/>
      <c r="C5" s="52"/>
      <c r="D5" s="36">
        <v>46450</v>
      </c>
      <c r="E5" s="37" t="s">
        <v>63</v>
      </c>
      <c r="F5" s="7"/>
      <c r="G5" s="7"/>
      <c r="H5" s="7"/>
    </row>
    <row r="6" spans="1:8" s="1" customFormat="1" ht="30" customHeight="1" x14ac:dyDescent="0.25">
      <c r="A6" s="53" t="s">
        <v>64</v>
      </c>
      <c r="B6" s="54"/>
      <c r="C6" s="55"/>
      <c r="D6" s="8" t="s">
        <v>67</v>
      </c>
      <c r="E6" s="9" t="s">
        <v>68</v>
      </c>
      <c r="F6" s="10"/>
      <c r="G6" s="11"/>
      <c r="H6" s="11"/>
    </row>
    <row r="7" spans="1:8" s="1" customFormat="1" ht="42.75" x14ac:dyDescent="0.25">
      <c r="A7" s="31">
        <v>1</v>
      </c>
      <c r="B7" s="13" t="s">
        <v>20</v>
      </c>
      <c r="C7" s="12"/>
      <c r="D7" s="23">
        <v>2</v>
      </c>
      <c r="E7" s="30">
        <v>1</v>
      </c>
      <c r="F7" s="26">
        <f t="shared" ref="F7:F17" si="0">SUM(D7:E7)</f>
        <v>3</v>
      </c>
      <c r="G7" s="33"/>
      <c r="H7" s="27">
        <f t="shared" ref="H7:H63" si="1">F7*G7</f>
        <v>0</v>
      </c>
    </row>
    <row r="8" spans="1:8" s="1" customFormat="1" ht="42.75" x14ac:dyDescent="0.25">
      <c r="A8" s="31">
        <v>2</v>
      </c>
      <c r="B8" s="13" t="s">
        <v>19</v>
      </c>
      <c r="C8" s="12"/>
      <c r="D8" s="23">
        <v>4</v>
      </c>
      <c r="E8" s="30">
        <v>2</v>
      </c>
      <c r="F8" s="26">
        <f t="shared" si="0"/>
        <v>6</v>
      </c>
      <c r="G8" s="33"/>
      <c r="H8" s="27">
        <f t="shared" si="1"/>
        <v>0</v>
      </c>
    </row>
    <row r="9" spans="1:8" s="1" customFormat="1" ht="42.75" x14ac:dyDescent="0.25">
      <c r="A9" s="31">
        <v>3</v>
      </c>
      <c r="B9" s="13" t="s">
        <v>32</v>
      </c>
      <c r="C9" s="12"/>
      <c r="D9" s="21"/>
      <c r="E9" s="30">
        <v>1</v>
      </c>
      <c r="F9" s="26">
        <f t="shared" si="0"/>
        <v>1</v>
      </c>
      <c r="G9" s="33"/>
      <c r="H9" s="27">
        <f t="shared" si="1"/>
        <v>0</v>
      </c>
    </row>
    <row r="10" spans="1:8" s="1" customFormat="1" ht="42.75" x14ac:dyDescent="0.25">
      <c r="A10" s="31">
        <v>4</v>
      </c>
      <c r="B10" s="13" t="s">
        <v>52</v>
      </c>
      <c r="C10" s="12"/>
      <c r="D10" s="21"/>
      <c r="E10" s="30">
        <v>5</v>
      </c>
      <c r="F10" s="26">
        <f t="shared" si="0"/>
        <v>5</v>
      </c>
      <c r="G10" s="33"/>
      <c r="H10" s="27">
        <f t="shared" si="1"/>
        <v>0</v>
      </c>
    </row>
    <row r="11" spans="1:8" s="1" customFormat="1" ht="57" x14ac:dyDescent="0.25">
      <c r="A11" s="31">
        <v>5</v>
      </c>
      <c r="B11" s="13" t="s">
        <v>59</v>
      </c>
      <c r="C11" s="12"/>
      <c r="D11" s="23">
        <v>1</v>
      </c>
      <c r="E11" s="22"/>
      <c r="F11" s="26">
        <f t="shared" si="0"/>
        <v>1</v>
      </c>
      <c r="G11" s="33"/>
      <c r="H11" s="27">
        <f t="shared" si="1"/>
        <v>0</v>
      </c>
    </row>
    <row r="12" spans="1:8" s="1" customFormat="1" ht="57" x14ac:dyDescent="0.25">
      <c r="A12" s="31">
        <v>6</v>
      </c>
      <c r="B12" s="13" t="s">
        <v>57</v>
      </c>
      <c r="C12" s="12"/>
      <c r="D12" s="21"/>
      <c r="E12" s="30">
        <v>10</v>
      </c>
      <c r="F12" s="26">
        <f t="shared" si="0"/>
        <v>10</v>
      </c>
      <c r="G12" s="33"/>
      <c r="H12" s="27">
        <f t="shared" si="1"/>
        <v>0</v>
      </c>
    </row>
    <row r="13" spans="1:8" s="1" customFormat="1" ht="57" x14ac:dyDescent="0.25">
      <c r="A13" s="31">
        <v>7</v>
      </c>
      <c r="B13" s="13" t="s">
        <v>55</v>
      </c>
      <c r="C13" s="12"/>
      <c r="D13" s="21"/>
      <c r="E13" s="30">
        <v>1</v>
      </c>
      <c r="F13" s="26">
        <f t="shared" si="0"/>
        <v>1</v>
      </c>
      <c r="G13" s="33"/>
      <c r="H13" s="27">
        <f t="shared" si="1"/>
        <v>0</v>
      </c>
    </row>
    <row r="14" spans="1:8" ht="28.5" x14ac:dyDescent="0.2">
      <c r="A14" s="31">
        <v>8</v>
      </c>
      <c r="B14" s="13" t="s">
        <v>21</v>
      </c>
      <c r="C14" s="12"/>
      <c r="D14" s="23">
        <v>1</v>
      </c>
      <c r="E14" s="22"/>
      <c r="F14" s="26">
        <f t="shared" si="0"/>
        <v>1</v>
      </c>
      <c r="G14" s="33"/>
      <c r="H14" s="27">
        <f t="shared" si="1"/>
        <v>0</v>
      </c>
    </row>
    <row r="15" spans="1:8" s="1" customFormat="1" ht="42.75" x14ac:dyDescent="0.25">
      <c r="A15" s="31">
        <v>9</v>
      </c>
      <c r="B15" s="13" t="s">
        <v>54</v>
      </c>
      <c r="C15" s="12"/>
      <c r="D15" s="21"/>
      <c r="E15" s="30">
        <v>1</v>
      </c>
      <c r="F15" s="26">
        <f t="shared" si="0"/>
        <v>1</v>
      </c>
      <c r="G15" s="33"/>
      <c r="H15" s="27">
        <f t="shared" si="1"/>
        <v>0</v>
      </c>
    </row>
    <row r="16" spans="1:8" s="1" customFormat="1" ht="71.25" x14ac:dyDescent="0.25">
      <c r="A16" s="31">
        <v>10</v>
      </c>
      <c r="B16" s="13" t="s">
        <v>53</v>
      </c>
      <c r="C16" s="12"/>
      <c r="D16" s="21"/>
      <c r="E16" s="30">
        <v>1</v>
      </c>
      <c r="F16" s="26">
        <f t="shared" si="0"/>
        <v>1</v>
      </c>
      <c r="G16" s="33"/>
      <c r="H16" s="27">
        <f t="shared" si="1"/>
        <v>0</v>
      </c>
    </row>
    <row r="17" spans="1:8" s="1" customFormat="1" ht="28.5" x14ac:dyDescent="0.25">
      <c r="A17" s="31">
        <v>11</v>
      </c>
      <c r="B17" s="13" t="s">
        <v>39</v>
      </c>
      <c r="C17" s="12"/>
      <c r="D17" s="21"/>
      <c r="E17" s="30">
        <v>72</v>
      </c>
      <c r="F17" s="26">
        <f t="shared" si="0"/>
        <v>72</v>
      </c>
      <c r="G17" s="33"/>
      <c r="H17" s="27">
        <f t="shared" si="1"/>
        <v>0</v>
      </c>
    </row>
    <row r="18" spans="1:8" s="1" customFormat="1" ht="57" x14ac:dyDescent="0.25">
      <c r="A18" s="31">
        <v>12</v>
      </c>
      <c r="B18" s="13" t="s">
        <v>40</v>
      </c>
      <c r="C18" s="12"/>
      <c r="D18" s="21"/>
      <c r="E18" s="30">
        <v>8</v>
      </c>
      <c r="F18" s="26">
        <f>SUM(D18:E18)</f>
        <v>8</v>
      </c>
      <c r="G18" s="33"/>
      <c r="H18" s="27">
        <f t="shared" si="1"/>
        <v>0</v>
      </c>
    </row>
    <row r="19" spans="1:8" s="1" customFormat="1" ht="57" x14ac:dyDescent="0.25">
      <c r="A19" s="31">
        <v>13</v>
      </c>
      <c r="B19" s="13" t="s">
        <v>41</v>
      </c>
      <c r="C19" s="12"/>
      <c r="D19" s="21"/>
      <c r="E19" s="30">
        <v>11</v>
      </c>
      <c r="F19" s="26">
        <f>SUM(D19:E19)</f>
        <v>11</v>
      </c>
      <c r="G19" s="33"/>
      <c r="H19" s="27">
        <f t="shared" si="1"/>
        <v>0</v>
      </c>
    </row>
    <row r="20" spans="1:8" s="1" customFormat="1" ht="142.5" x14ac:dyDescent="0.25">
      <c r="A20" s="31">
        <v>14</v>
      </c>
      <c r="B20" s="13" t="s">
        <v>60</v>
      </c>
      <c r="C20" s="12"/>
      <c r="D20" s="23">
        <v>28</v>
      </c>
      <c r="E20" s="30">
        <v>52</v>
      </c>
      <c r="F20" s="26">
        <f t="shared" ref="F20:F63" si="2">SUM(D20:E20)</f>
        <v>80</v>
      </c>
      <c r="G20" s="33"/>
      <c r="H20" s="27">
        <f t="shared" si="1"/>
        <v>0</v>
      </c>
    </row>
    <row r="21" spans="1:8" s="1" customFormat="1" ht="85.5" x14ac:dyDescent="0.25">
      <c r="A21" s="31">
        <v>15</v>
      </c>
      <c r="B21" s="13" t="s">
        <v>61</v>
      </c>
      <c r="C21" s="12"/>
      <c r="D21" s="23">
        <v>21</v>
      </c>
      <c r="E21" s="30">
        <v>70</v>
      </c>
      <c r="F21" s="26">
        <f t="shared" si="2"/>
        <v>91</v>
      </c>
      <c r="G21" s="33"/>
      <c r="H21" s="27">
        <f t="shared" si="1"/>
        <v>0</v>
      </c>
    </row>
    <row r="22" spans="1:8" ht="85.5" x14ac:dyDescent="0.2">
      <c r="A22" s="31">
        <v>16</v>
      </c>
      <c r="B22" s="13" t="s">
        <v>58</v>
      </c>
      <c r="C22" s="12"/>
      <c r="D22" s="23">
        <v>22</v>
      </c>
      <c r="E22" s="30">
        <v>30</v>
      </c>
      <c r="F22" s="26">
        <f t="shared" si="2"/>
        <v>52</v>
      </c>
      <c r="G22" s="33"/>
      <c r="H22" s="27">
        <f t="shared" si="1"/>
        <v>0</v>
      </c>
    </row>
    <row r="23" spans="1:8" ht="57" x14ac:dyDescent="0.2">
      <c r="A23" s="31">
        <v>17</v>
      </c>
      <c r="B23" s="13" t="s">
        <v>49</v>
      </c>
      <c r="C23" s="12"/>
      <c r="D23" s="21"/>
      <c r="E23" s="30">
        <v>1</v>
      </c>
      <c r="F23" s="26">
        <f t="shared" si="2"/>
        <v>1</v>
      </c>
      <c r="G23" s="33"/>
      <c r="H23" s="27">
        <f t="shared" si="1"/>
        <v>0</v>
      </c>
    </row>
    <row r="24" spans="1:8" ht="42.75" x14ac:dyDescent="0.2">
      <c r="A24" s="31">
        <v>18</v>
      </c>
      <c r="B24" s="32" t="s">
        <v>22</v>
      </c>
      <c r="C24" s="12"/>
      <c r="D24" s="23">
        <v>1</v>
      </c>
      <c r="E24" s="22"/>
      <c r="F24" s="26">
        <f t="shared" si="2"/>
        <v>1</v>
      </c>
      <c r="G24" s="33"/>
      <c r="H24" s="27">
        <f t="shared" si="1"/>
        <v>0</v>
      </c>
    </row>
    <row r="25" spans="1:8" s="1" customFormat="1" ht="71.25" x14ac:dyDescent="0.25">
      <c r="A25" s="31">
        <v>19</v>
      </c>
      <c r="B25" s="16" t="s">
        <v>7</v>
      </c>
      <c r="C25" s="12"/>
      <c r="D25" s="21"/>
      <c r="E25" s="30">
        <v>1</v>
      </c>
      <c r="F25" s="26">
        <f t="shared" si="2"/>
        <v>1</v>
      </c>
      <c r="G25" s="33"/>
      <c r="H25" s="27">
        <f t="shared" si="1"/>
        <v>0</v>
      </c>
    </row>
    <row r="26" spans="1:8" ht="42.75" x14ac:dyDescent="0.2">
      <c r="A26" s="31">
        <v>20</v>
      </c>
      <c r="B26" s="16" t="s">
        <v>23</v>
      </c>
      <c r="C26" s="12"/>
      <c r="D26" s="23">
        <v>2</v>
      </c>
      <c r="E26" s="22"/>
      <c r="F26" s="26">
        <f t="shared" si="2"/>
        <v>2</v>
      </c>
      <c r="G26" s="33"/>
      <c r="H26" s="27">
        <f t="shared" si="1"/>
        <v>0</v>
      </c>
    </row>
    <row r="27" spans="1:8" ht="28.5" x14ac:dyDescent="0.3">
      <c r="A27" s="31">
        <v>21</v>
      </c>
      <c r="B27" s="13" t="s">
        <v>24</v>
      </c>
      <c r="C27" s="17"/>
      <c r="D27" s="29">
        <v>20</v>
      </c>
      <c r="E27" s="25"/>
      <c r="F27" s="28">
        <f t="shared" si="2"/>
        <v>20</v>
      </c>
      <c r="G27" s="33"/>
      <c r="H27" s="27">
        <f t="shared" si="1"/>
        <v>0</v>
      </c>
    </row>
    <row r="28" spans="1:8" ht="57" x14ac:dyDescent="0.2">
      <c r="A28" s="31">
        <v>22</v>
      </c>
      <c r="B28" s="13" t="s">
        <v>25</v>
      </c>
      <c r="C28" s="12"/>
      <c r="D28" s="23">
        <v>2</v>
      </c>
      <c r="E28" s="22"/>
      <c r="F28" s="26">
        <f t="shared" si="2"/>
        <v>2</v>
      </c>
      <c r="G28" s="33"/>
      <c r="H28" s="27">
        <f t="shared" si="1"/>
        <v>0</v>
      </c>
    </row>
    <row r="29" spans="1:8" s="1" customFormat="1" ht="42.75" x14ac:dyDescent="0.25">
      <c r="A29" s="31">
        <v>23</v>
      </c>
      <c r="B29" s="13" t="s">
        <v>8</v>
      </c>
      <c r="C29" s="12"/>
      <c r="D29" s="23">
        <v>10</v>
      </c>
      <c r="E29" s="30">
        <v>5</v>
      </c>
      <c r="F29" s="26">
        <f t="shared" si="2"/>
        <v>15</v>
      </c>
      <c r="G29" s="33"/>
      <c r="H29" s="27">
        <f t="shared" si="1"/>
        <v>0</v>
      </c>
    </row>
    <row r="30" spans="1:8" s="1" customFormat="1" ht="71.25" x14ac:dyDescent="0.25">
      <c r="A30" s="31">
        <v>24</v>
      </c>
      <c r="B30" s="13" t="s">
        <v>9</v>
      </c>
      <c r="C30" s="12"/>
      <c r="D30" s="21"/>
      <c r="E30" s="30">
        <v>1</v>
      </c>
      <c r="F30" s="26">
        <f t="shared" si="2"/>
        <v>1</v>
      </c>
      <c r="G30" s="33"/>
      <c r="H30" s="27">
        <f t="shared" si="1"/>
        <v>0</v>
      </c>
    </row>
    <row r="31" spans="1:8" ht="57" x14ac:dyDescent="0.2">
      <c r="A31" s="31">
        <v>25</v>
      </c>
      <c r="B31" s="13" t="s">
        <v>51</v>
      </c>
      <c r="C31" s="12"/>
      <c r="D31" s="21"/>
      <c r="E31" s="30">
        <v>1</v>
      </c>
      <c r="F31" s="26">
        <f t="shared" si="2"/>
        <v>1</v>
      </c>
      <c r="G31" s="33"/>
      <c r="H31" s="27">
        <f t="shared" si="1"/>
        <v>0</v>
      </c>
    </row>
    <row r="32" spans="1:8" s="1" customFormat="1" ht="42.75" x14ac:dyDescent="0.25">
      <c r="A32" s="31">
        <v>26</v>
      </c>
      <c r="B32" s="13" t="s">
        <v>10</v>
      </c>
      <c r="C32" s="12"/>
      <c r="D32" s="21"/>
      <c r="E32" s="30">
        <v>1</v>
      </c>
      <c r="F32" s="26">
        <f t="shared" si="2"/>
        <v>1</v>
      </c>
      <c r="G32" s="33"/>
      <c r="H32" s="27">
        <f t="shared" si="1"/>
        <v>0</v>
      </c>
    </row>
    <row r="33" spans="1:8" ht="28.5" x14ac:dyDescent="0.2">
      <c r="A33" s="31">
        <v>27</v>
      </c>
      <c r="B33" s="13" t="s">
        <v>35</v>
      </c>
      <c r="C33" s="17"/>
      <c r="D33" s="24"/>
      <c r="E33" s="30">
        <v>80</v>
      </c>
      <c r="F33" s="26">
        <f t="shared" si="2"/>
        <v>80</v>
      </c>
      <c r="G33" s="33"/>
      <c r="H33" s="27">
        <f t="shared" si="1"/>
        <v>0</v>
      </c>
    </row>
    <row r="34" spans="1:8" s="1" customFormat="1" ht="30" customHeight="1" x14ac:dyDescent="0.25">
      <c r="A34" s="31">
        <v>28</v>
      </c>
      <c r="B34" s="13" t="s">
        <v>26</v>
      </c>
      <c r="C34" s="12"/>
      <c r="D34" s="23">
        <v>2</v>
      </c>
      <c r="E34" s="22"/>
      <c r="F34" s="26">
        <f t="shared" si="2"/>
        <v>2</v>
      </c>
      <c r="G34" s="33"/>
      <c r="H34" s="27">
        <f t="shared" si="1"/>
        <v>0</v>
      </c>
    </row>
    <row r="35" spans="1:8" s="1" customFormat="1" ht="42.75" x14ac:dyDescent="0.25">
      <c r="A35" s="31">
        <v>29</v>
      </c>
      <c r="B35" s="13" t="s">
        <v>37</v>
      </c>
      <c r="C35" s="12"/>
      <c r="D35" s="21"/>
      <c r="E35" s="30">
        <v>55</v>
      </c>
      <c r="F35" s="26">
        <f t="shared" si="2"/>
        <v>55</v>
      </c>
      <c r="G35" s="33"/>
      <c r="H35" s="27">
        <f t="shared" si="1"/>
        <v>0</v>
      </c>
    </row>
    <row r="36" spans="1:8" s="1" customFormat="1" ht="57" x14ac:dyDescent="0.25">
      <c r="A36" s="31">
        <v>30</v>
      </c>
      <c r="B36" s="13" t="s">
        <v>36</v>
      </c>
      <c r="C36" s="12"/>
      <c r="D36" s="23">
        <v>80</v>
      </c>
      <c r="E36" s="22"/>
      <c r="F36" s="26">
        <f t="shared" si="2"/>
        <v>80</v>
      </c>
      <c r="G36" s="33"/>
      <c r="H36" s="27">
        <f t="shared" si="1"/>
        <v>0</v>
      </c>
    </row>
    <row r="37" spans="1:8" s="1" customFormat="1" ht="57" x14ac:dyDescent="0.25">
      <c r="A37" s="31">
        <v>31</v>
      </c>
      <c r="B37" s="13" t="s">
        <v>33</v>
      </c>
      <c r="C37" s="12"/>
      <c r="D37" s="23"/>
      <c r="E37" s="30">
        <v>30</v>
      </c>
      <c r="F37" s="26">
        <f t="shared" si="2"/>
        <v>30</v>
      </c>
      <c r="G37" s="33"/>
      <c r="H37" s="27">
        <f t="shared" si="1"/>
        <v>0</v>
      </c>
    </row>
    <row r="38" spans="1:8" s="1" customFormat="1" ht="57" x14ac:dyDescent="0.25">
      <c r="A38" s="31">
        <v>32</v>
      </c>
      <c r="B38" s="13" t="s">
        <v>33</v>
      </c>
      <c r="C38" s="12"/>
      <c r="D38" s="21"/>
      <c r="E38" s="30">
        <v>20</v>
      </c>
      <c r="F38" s="26">
        <f t="shared" si="2"/>
        <v>20</v>
      </c>
      <c r="G38" s="33"/>
      <c r="H38" s="27">
        <f t="shared" si="1"/>
        <v>0</v>
      </c>
    </row>
    <row r="39" spans="1:8" s="1" customFormat="1" ht="57" x14ac:dyDescent="0.25">
      <c r="A39" s="31">
        <v>33</v>
      </c>
      <c r="B39" s="13" t="s">
        <v>50</v>
      </c>
      <c r="C39" s="12"/>
      <c r="D39" s="23">
        <v>1</v>
      </c>
      <c r="E39" s="30">
        <v>10</v>
      </c>
      <c r="F39" s="26">
        <f t="shared" si="2"/>
        <v>11</v>
      </c>
      <c r="G39" s="33"/>
      <c r="H39" s="27">
        <f t="shared" si="1"/>
        <v>0</v>
      </c>
    </row>
    <row r="40" spans="1:8" s="1" customFormat="1" ht="57" x14ac:dyDescent="0.25">
      <c r="A40" s="31">
        <v>34</v>
      </c>
      <c r="B40" s="13" t="s">
        <v>11</v>
      </c>
      <c r="C40" s="12"/>
      <c r="D40" s="23">
        <v>6</v>
      </c>
      <c r="E40" s="22"/>
      <c r="F40" s="26">
        <f t="shared" si="2"/>
        <v>6</v>
      </c>
      <c r="G40" s="33"/>
      <c r="H40" s="27">
        <f t="shared" si="1"/>
        <v>0</v>
      </c>
    </row>
    <row r="41" spans="1:8" ht="57" x14ac:dyDescent="0.2">
      <c r="A41" s="31">
        <v>35</v>
      </c>
      <c r="B41" s="13" t="s">
        <v>12</v>
      </c>
      <c r="C41" s="12"/>
      <c r="D41" s="23">
        <v>2</v>
      </c>
      <c r="E41" s="22"/>
      <c r="F41" s="26">
        <f t="shared" si="2"/>
        <v>2</v>
      </c>
      <c r="G41" s="33"/>
      <c r="H41" s="27">
        <f t="shared" si="1"/>
        <v>0</v>
      </c>
    </row>
    <row r="42" spans="1:8" ht="42.75" x14ac:dyDescent="0.2">
      <c r="A42" s="31">
        <v>36</v>
      </c>
      <c r="B42" s="13" t="s">
        <v>13</v>
      </c>
      <c r="C42" s="12"/>
      <c r="D42" s="23">
        <v>4</v>
      </c>
      <c r="E42" s="30">
        <v>6</v>
      </c>
      <c r="F42" s="26">
        <f t="shared" si="2"/>
        <v>10</v>
      </c>
      <c r="G42" s="33"/>
      <c r="H42" s="27">
        <f t="shared" si="1"/>
        <v>0</v>
      </c>
    </row>
    <row r="43" spans="1:8" ht="57" x14ac:dyDescent="0.2">
      <c r="A43" s="31">
        <v>37</v>
      </c>
      <c r="B43" s="13" t="s">
        <v>44</v>
      </c>
      <c r="C43" s="12"/>
      <c r="D43" s="21"/>
      <c r="E43" s="30">
        <v>2</v>
      </c>
      <c r="F43" s="26">
        <f t="shared" si="2"/>
        <v>2</v>
      </c>
      <c r="G43" s="33"/>
      <c r="H43" s="27">
        <f t="shared" si="1"/>
        <v>0</v>
      </c>
    </row>
    <row r="44" spans="1:8" s="1" customFormat="1" ht="42.75" x14ac:dyDescent="0.25">
      <c r="A44" s="31">
        <v>38</v>
      </c>
      <c r="B44" s="13" t="s">
        <v>45</v>
      </c>
      <c r="C44" s="12"/>
      <c r="D44" s="21"/>
      <c r="E44" s="30">
        <v>2</v>
      </c>
      <c r="F44" s="26">
        <f t="shared" si="2"/>
        <v>2</v>
      </c>
      <c r="G44" s="33"/>
      <c r="H44" s="27">
        <f t="shared" si="1"/>
        <v>0</v>
      </c>
    </row>
    <row r="45" spans="1:8" s="1" customFormat="1" ht="57" x14ac:dyDescent="0.25">
      <c r="A45" s="31">
        <v>39</v>
      </c>
      <c r="B45" s="13" t="s">
        <v>27</v>
      </c>
      <c r="C45" s="12"/>
      <c r="D45" s="23">
        <v>1</v>
      </c>
      <c r="E45" s="22"/>
      <c r="F45" s="26">
        <f t="shared" si="2"/>
        <v>1</v>
      </c>
      <c r="G45" s="33"/>
      <c r="H45" s="27">
        <f t="shared" si="1"/>
        <v>0</v>
      </c>
    </row>
    <row r="46" spans="1:8" s="1" customFormat="1" ht="45" customHeight="1" x14ac:dyDescent="0.25">
      <c r="A46" s="31">
        <v>40</v>
      </c>
      <c r="B46" s="13" t="s">
        <v>43</v>
      </c>
      <c r="C46" s="12"/>
      <c r="D46" s="23">
        <v>2</v>
      </c>
      <c r="E46" s="30">
        <v>2</v>
      </c>
      <c r="F46" s="26">
        <f t="shared" si="2"/>
        <v>4</v>
      </c>
      <c r="G46" s="33"/>
      <c r="H46" s="27">
        <f t="shared" si="1"/>
        <v>0</v>
      </c>
    </row>
    <row r="47" spans="1:8" s="1" customFormat="1" ht="57" x14ac:dyDescent="0.25">
      <c r="A47" s="31">
        <v>41</v>
      </c>
      <c r="B47" s="13" t="s">
        <v>28</v>
      </c>
      <c r="C47" s="12"/>
      <c r="D47" s="23">
        <v>1</v>
      </c>
      <c r="E47" s="22"/>
      <c r="F47" s="26">
        <f t="shared" si="2"/>
        <v>1</v>
      </c>
      <c r="G47" s="33"/>
      <c r="H47" s="27">
        <f t="shared" si="1"/>
        <v>0</v>
      </c>
    </row>
    <row r="48" spans="1:8" s="1" customFormat="1" ht="71.25" x14ac:dyDescent="0.25">
      <c r="A48" s="31">
        <v>42</v>
      </c>
      <c r="B48" s="13" t="s">
        <v>29</v>
      </c>
      <c r="C48" s="12"/>
      <c r="D48" s="23">
        <v>1</v>
      </c>
      <c r="E48" s="30">
        <v>1</v>
      </c>
      <c r="F48" s="26">
        <f t="shared" si="2"/>
        <v>2</v>
      </c>
      <c r="G48" s="33"/>
      <c r="H48" s="27">
        <f t="shared" si="1"/>
        <v>0</v>
      </c>
    </row>
    <row r="49" spans="1:8" s="1" customFormat="1" ht="60" customHeight="1" x14ac:dyDescent="0.25">
      <c r="A49" s="31">
        <v>43</v>
      </c>
      <c r="B49" s="13" t="s">
        <v>14</v>
      </c>
      <c r="C49" s="12"/>
      <c r="D49" s="23">
        <v>3</v>
      </c>
      <c r="E49" s="30">
        <v>1</v>
      </c>
      <c r="F49" s="26">
        <f t="shared" si="2"/>
        <v>4</v>
      </c>
      <c r="G49" s="33"/>
      <c r="H49" s="27">
        <f t="shared" si="1"/>
        <v>0</v>
      </c>
    </row>
    <row r="50" spans="1:8" s="1" customFormat="1" ht="28.5" x14ac:dyDescent="0.25">
      <c r="A50" s="31">
        <v>44</v>
      </c>
      <c r="B50" s="13" t="s">
        <v>15</v>
      </c>
      <c r="C50" s="12"/>
      <c r="D50" s="23">
        <v>2</v>
      </c>
      <c r="E50" s="22"/>
      <c r="F50" s="26">
        <f t="shared" si="2"/>
        <v>2</v>
      </c>
      <c r="G50" s="33"/>
      <c r="H50" s="27">
        <f t="shared" si="1"/>
        <v>0</v>
      </c>
    </row>
    <row r="51" spans="1:8" s="1" customFormat="1" ht="57" x14ac:dyDescent="0.25">
      <c r="A51" s="31">
        <v>45</v>
      </c>
      <c r="B51" s="13" t="s">
        <v>42</v>
      </c>
      <c r="C51" s="12"/>
      <c r="D51" s="21"/>
      <c r="E51" s="30">
        <v>4</v>
      </c>
      <c r="F51" s="26">
        <f t="shared" si="2"/>
        <v>4</v>
      </c>
      <c r="G51" s="33"/>
      <c r="H51" s="27">
        <f t="shared" si="1"/>
        <v>0</v>
      </c>
    </row>
    <row r="52" spans="1:8" s="1" customFormat="1" ht="71.25" x14ac:dyDescent="0.25">
      <c r="A52" s="31">
        <v>46</v>
      </c>
      <c r="B52" s="13" t="s">
        <v>16</v>
      </c>
      <c r="C52" s="12"/>
      <c r="D52" s="21"/>
      <c r="E52" s="30">
        <v>44</v>
      </c>
      <c r="F52" s="26">
        <f t="shared" si="2"/>
        <v>44</v>
      </c>
      <c r="G52" s="33"/>
      <c r="H52" s="27">
        <f t="shared" si="1"/>
        <v>0</v>
      </c>
    </row>
    <row r="53" spans="1:8" s="1" customFormat="1" ht="57" x14ac:dyDescent="0.25">
      <c r="A53" s="31">
        <v>47</v>
      </c>
      <c r="B53" s="13" t="s">
        <v>48</v>
      </c>
      <c r="C53" s="12"/>
      <c r="D53" s="21"/>
      <c r="E53" s="30">
        <v>80</v>
      </c>
      <c r="F53" s="26">
        <f t="shared" si="2"/>
        <v>80</v>
      </c>
      <c r="G53" s="33"/>
      <c r="H53" s="27">
        <f t="shared" si="1"/>
        <v>0</v>
      </c>
    </row>
    <row r="54" spans="1:8" ht="28.5" x14ac:dyDescent="0.2">
      <c r="A54" s="31">
        <v>48</v>
      </c>
      <c r="B54" s="13" t="s">
        <v>47</v>
      </c>
      <c r="C54" s="12"/>
      <c r="D54" s="21"/>
      <c r="E54" s="30">
        <v>3</v>
      </c>
      <c r="F54" s="26">
        <f t="shared" si="2"/>
        <v>3</v>
      </c>
      <c r="G54" s="33"/>
      <c r="H54" s="27">
        <f t="shared" si="1"/>
        <v>0</v>
      </c>
    </row>
    <row r="55" spans="1:8" s="1" customFormat="1" ht="42.75" x14ac:dyDescent="0.25">
      <c r="A55" s="31">
        <v>49</v>
      </c>
      <c r="B55" s="13" t="s">
        <v>62</v>
      </c>
      <c r="C55" s="12"/>
      <c r="D55" s="23">
        <v>1</v>
      </c>
      <c r="E55" s="30">
        <v>14</v>
      </c>
      <c r="F55" s="26">
        <f t="shared" si="2"/>
        <v>15</v>
      </c>
      <c r="G55" s="33"/>
      <c r="H55" s="27">
        <f t="shared" si="1"/>
        <v>0</v>
      </c>
    </row>
    <row r="56" spans="1:8" ht="42.75" x14ac:dyDescent="0.2">
      <c r="A56" s="31">
        <v>50</v>
      </c>
      <c r="B56" s="13" t="s">
        <v>30</v>
      </c>
      <c r="C56" s="12"/>
      <c r="D56" s="23">
        <v>1</v>
      </c>
      <c r="E56" s="22"/>
      <c r="F56" s="26">
        <f t="shared" si="2"/>
        <v>1</v>
      </c>
      <c r="G56" s="33"/>
      <c r="H56" s="27">
        <f t="shared" si="1"/>
        <v>0</v>
      </c>
    </row>
    <row r="57" spans="1:8" s="1" customFormat="1" ht="42.75" x14ac:dyDescent="0.25">
      <c r="A57" s="31">
        <v>51</v>
      </c>
      <c r="B57" s="13" t="s">
        <v>34</v>
      </c>
      <c r="C57" s="12"/>
      <c r="D57" s="21"/>
      <c r="E57" s="30">
        <v>40</v>
      </c>
      <c r="F57" s="26">
        <f t="shared" si="2"/>
        <v>40</v>
      </c>
      <c r="G57" s="33"/>
      <c r="H57" s="27">
        <f t="shared" si="1"/>
        <v>0</v>
      </c>
    </row>
    <row r="58" spans="1:8" s="1" customFormat="1" ht="28.5" x14ac:dyDescent="0.25">
      <c r="A58" s="31">
        <v>52</v>
      </c>
      <c r="B58" s="13" t="s">
        <v>17</v>
      </c>
      <c r="C58" s="12"/>
      <c r="D58" s="21"/>
      <c r="E58" s="30">
        <v>10</v>
      </c>
      <c r="F58" s="26">
        <f t="shared" si="2"/>
        <v>10</v>
      </c>
      <c r="G58" s="33"/>
      <c r="H58" s="27">
        <f t="shared" si="1"/>
        <v>0</v>
      </c>
    </row>
    <row r="59" spans="1:8" s="1" customFormat="1" ht="28.5" x14ac:dyDescent="0.25">
      <c r="A59" s="31">
        <v>53</v>
      </c>
      <c r="B59" s="13" t="s">
        <v>38</v>
      </c>
      <c r="C59" s="12"/>
      <c r="D59" s="21"/>
      <c r="E59" s="30">
        <v>3</v>
      </c>
      <c r="F59" s="26">
        <f t="shared" si="2"/>
        <v>3</v>
      </c>
      <c r="G59" s="33"/>
      <c r="H59" s="27">
        <f t="shared" si="1"/>
        <v>0</v>
      </c>
    </row>
    <row r="60" spans="1:8" s="1" customFormat="1" ht="42.75" x14ac:dyDescent="0.25">
      <c r="A60" s="31">
        <v>54</v>
      </c>
      <c r="B60" s="13" t="s">
        <v>46</v>
      </c>
      <c r="C60" s="12"/>
      <c r="D60" s="23">
        <v>2</v>
      </c>
      <c r="E60" s="30">
        <v>33</v>
      </c>
      <c r="F60" s="26">
        <f t="shared" si="2"/>
        <v>35</v>
      </c>
      <c r="G60" s="33"/>
      <c r="H60" s="27">
        <f t="shared" si="1"/>
        <v>0</v>
      </c>
    </row>
    <row r="61" spans="1:8" s="1" customFormat="1" ht="71.25" x14ac:dyDescent="0.25">
      <c r="A61" s="31">
        <v>55</v>
      </c>
      <c r="B61" s="13" t="s">
        <v>56</v>
      </c>
      <c r="C61" s="12"/>
      <c r="D61" s="21"/>
      <c r="E61" s="30">
        <v>50</v>
      </c>
      <c r="F61" s="26">
        <f t="shared" si="2"/>
        <v>50</v>
      </c>
      <c r="G61" s="33"/>
      <c r="H61" s="27">
        <f t="shared" si="1"/>
        <v>0</v>
      </c>
    </row>
    <row r="62" spans="1:8" s="1" customFormat="1" ht="42.75" x14ac:dyDescent="0.25">
      <c r="A62" s="31">
        <v>56</v>
      </c>
      <c r="B62" s="13" t="s">
        <v>31</v>
      </c>
      <c r="C62" s="12"/>
      <c r="D62" s="23">
        <v>2</v>
      </c>
      <c r="E62" s="30">
        <v>1</v>
      </c>
      <c r="F62" s="26">
        <f t="shared" si="2"/>
        <v>3</v>
      </c>
      <c r="G62" s="33"/>
      <c r="H62" s="27">
        <f t="shared" si="1"/>
        <v>0</v>
      </c>
    </row>
    <row r="63" spans="1:8" ht="42.75" x14ac:dyDescent="0.2">
      <c r="A63" s="31">
        <v>57</v>
      </c>
      <c r="B63" s="13" t="s">
        <v>18</v>
      </c>
      <c r="C63" s="12"/>
      <c r="D63" s="23">
        <v>3</v>
      </c>
      <c r="E63" s="30">
        <v>1</v>
      </c>
      <c r="F63" s="26">
        <f t="shared" si="2"/>
        <v>4</v>
      </c>
      <c r="G63" s="33"/>
      <c r="H63" s="27">
        <f t="shared" si="1"/>
        <v>0</v>
      </c>
    </row>
    <row r="64" spans="1:8" ht="39.950000000000003" customHeight="1" x14ac:dyDescent="0.3">
      <c r="A64" s="42" t="s">
        <v>75</v>
      </c>
      <c r="B64" s="43"/>
      <c r="C64" s="43"/>
      <c r="D64" s="43"/>
      <c r="E64" s="43"/>
      <c r="F64" s="44"/>
      <c r="G64" s="40">
        <f>SUM(H7:H63)</f>
        <v>0</v>
      </c>
      <c r="H64" s="41"/>
    </row>
    <row r="65" spans="1:5" ht="15" x14ac:dyDescent="0.25">
      <c r="D65" s="18"/>
      <c r="E65" s="19"/>
    </row>
    <row r="66" spans="1:5" ht="15" x14ac:dyDescent="0.25">
      <c r="D66" s="18"/>
      <c r="E66" s="19"/>
    </row>
    <row r="67" spans="1:5" ht="15" x14ac:dyDescent="0.25">
      <c r="A67" s="35" t="s">
        <v>76</v>
      </c>
      <c r="D67" s="18"/>
    </row>
  </sheetData>
  <sheetProtection algorithmName="SHA-512" hashValue="EmsE7Y4MbLeFCsmKq38SnALgAZ8huBgqNj90BVEchrVzAydX0iTmvAwZUL4fSxttB9FIkOaTEwhsp98VTXVltQ==" saltValue="YHBmYaSOEvtMrqZcXPY9jg==" spinCount="100000" sheet="1" objects="1" scenarios="1"/>
  <mergeCells count="7">
    <mergeCell ref="A64:F64"/>
    <mergeCell ref="G64:H64"/>
    <mergeCell ref="A1:H1"/>
    <mergeCell ref="A2:H2"/>
    <mergeCell ref="A4:C4"/>
    <mergeCell ref="A5:C5"/>
    <mergeCell ref="A6:C6"/>
  </mergeCells>
  <pageMargins left="0.70866141732283472" right="0.70866141732283472" top="0.78740157480314965" bottom="0.78740157480314965" header="0.31496062992125984" footer="0.31496062992125984"/>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Preisblatt gültig 010926-310829</vt:lpstr>
      <vt:lpstr>Preisblatt gültig 010929-310831</vt:lpstr>
      <vt:lpstr>Preisblatt gültig 010931-310833</vt:lpstr>
      <vt:lpstr>'Preisblatt gültig 010926-310829'!Druckbereich</vt:lpstr>
      <vt:lpstr>'Preisblatt gültig 010929-310831'!Druckbereich</vt:lpstr>
      <vt:lpstr>'Preisblatt gültig 010931-310833'!Druckbereich</vt:lpstr>
      <vt:lpstr>'Preisblatt gültig 010926-310829'!Drucktitel</vt:lpstr>
      <vt:lpstr>'Preisblatt gültig 010929-310831'!Drucktitel</vt:lpstr>
      <vt:lpstr>'Preisblatt gültig 010931-310833'!Drucktitel</vt:lpstr>
    </vt:vector>
  </TitlesOfParts>
  <Company>KBB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Pollex-Keane, Ines</dc:creator>
  <cp:lastModifiedBy>Wolff, Daniel</cp:lastModifiedBy>
  <cp:lastPrinted>2026-03-25T15:42:04Z</cp:lastPrinted>
  <dcterms:created xsi:type="dcterms:W3CDTF">2026-03-24T09:11:05Z</dcterms:created>
  <dcterms:modified xsi:type="dcterms:W3CDTF">2026-04-09T13:22:30Z</dcterms:modified>
</cp:coreProperties>
</file>